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_de_trabalho" defaultThemeVersion="124226"/>
  <mc:AlternateContent xmlns:mc="http://schemas.openxmlformats.org/markup-compatibility/2006">
    <mc:Choice Requires="x15">
      <x15ac:absPath xmlns:x15ac="http://schemas.microsoft.com/office/spreadsheetml/2010/11/ac" url="C:\Users\Renan\Desktop\CAMARA AMPARO DO SERRA\ENVIAR\ENVIAR POS REUNIAO DE REDUÇAO DE PREÇO\"/>
    </mc:Choice>
  </mc:AlternateContent>
  <xr:revisionPtr revIDLastSave="0" documentId="13_ncr:1_{8D1E5C71-D1B1-4A4A-968F-4B44A2B98B81}" xr6:coauthVersionLast="47" xr6:coauthVersionMax="47" xr10:uidLastSave="{00000000-0000-0000-0000-000000000000}"/>
  <bookViews>
    <workbookView xWindow="-120" yWindow="-120" windowWidth="20730" windowHeight="11160" tabRatio="899" xr2:uid="{00000000-000D-0000-FFFF-FFFF00000000}"/>
  </bookViews>
  <sheets>
    <sheet name="PLANILHA ORÇAMENTARIA" sheetId="160" r:id="rId1"/>
    <sheet name="MEMORIA DE CALCULO" sheetId="192" r:id="rId2"/>
    <sheet name="CRONOGRAMA" sheetId="189" r:id="rId3"/>
    <sheet name="COMPOSIÇÃO" sheetId="193" r:id="rId4"/>
  </sheets>
  <definedNames>
    <definedName name="_Fill" localSheetId="2" hidden="1">#REF!</definedName>
    <definedName name="_Fill" localSheetId="0" hidden="1">#REF!</definedName>
    <definedName name="_Fill" hidden="1">#REF!</definedName>
    <definedName name="_xlnm._FilterDatabase" localSheetId="0" hidden="1">'PLANILHA ORÇAMENTARIA'!$B$14:$J$190</definedName>
    <definedName name="_Key1" localSheetId="2" hidden="1">#REF!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2" hidden="1">#REF!</definedName>
    <definedName name="_Sort" localSheetId="0" hidden="1">#REF!</definedName>
    <definedName name="_Sort" hidden="1">#REF!</definedName>
    <definedName name="ACRE" localSheetId="0" hidden="1">#REF!</definedName>
    <definedName name="ACRE" hidden="1">#REF!</definedName>
    <definedName name="ademir" localSheetId="2" hidden="1">{#N/A,#N/A,FALSE,"Cronograma";#N/A,#N/A,FALSE,"Cronogr. 2"}</definedName>
    <definedName name="ademir" hidden="1">{#N/A,#N/A,FALSE,"Cronograma";#N/A,#N/A,FALSE,"Cronogr. 2"}</definedName>
    <definedName name="_xlnm.Print_Area" localSheetId="3">COMPOSIÇÃO!#REF!</definedName>
    <definedName name="_xlnm.Print_Area" localSheetId="2">CRONOGRAMA!$B$1:$H$49</definedName>
    <definedName name="_xlnm.Print_Area" localSheetId="1">'MEMORIA DE CALCULO'!$A$1:$G$189</definedName>
    <definedName name="_xlnm.Print_Area" localSheetId="0">'PLANILHA ORÇAMENTARIA'!$A$1:$J$201</definedName>
    <definedName name="bosta" localSheetId="2" hidden="1">{#N/A,#N/A,FALSE,"Cronograma";#N/A,#N/A,FALSE,"Cronogr. 2"}</definedName>
    <definedName name="bosta" hidden="1">{#N/A,#N/A,FALSE,"Cronograma";#N/A,#N/A,FALSE,"Cronogr. 2"}</definedName>
    <definedName name="CA´L" localSheetId="2" hidden="1">{#N/A,#N/A,FALSE,"Cronograma";#N/A,#N/A,FALSE,"Cronogr. 2"}</definedName>
    <definedName name="CA´L" hidden="1">{#N/A,#N/A,FALSE,"Cronograma";#N/A,#N/A,FALSE,"Cronogr. 2"}</definedName>
    <definedName name="concorrentes" localSheetId="2" hidden="1">{#N/A,#N/A,FALSE,"Cronograma";#N/A,#N/A,FALSE,"Cronogr. 2"}</definedName>
    <definedName name="concorrentes" hidden="1">{#N/A,#N/A,FALSE,"Cronograma";#N/A,#N/A,FALSE,"Cronogr. 2"}</definedName>
    <definedName name="Popular" localSheetId="2" hidden="1">{#N/A,#N/A,FALSE,"Cronograma";#N/A,#N/A,FALSE,"Cronogr. 2"}</definedName>
    <definedName name="Popular" hidden="1">{#N/A,#N/A,FALSE,"Cronograma";#N/A,#N/A,FALSE,"Cronogr. 2"}</definedName>
    <definedName name="rio" localSheetId="2" hidden="1">{#N/A,#N/A,FALSE,"Cronograma";#N/A,#N/A,FALSE,"Cronogr. 2"}</definedName>
    <definedName name="rio" hidden="1">{#N/A,#N/A,FALSE,"Cronograma";#N/A,#N/A,FALSE,"Cronogr. 2"}</definedName>
    <definedName name="SINAPI_AC" localSheetId="2" hidden="1">#REF!</definedName>
    <definedName name="SINAPI_AC" localSheetId="0" hidden="1">#REF!</definedName>
    <definedName name="SINAPI_AC" hidden="1">#REF!</definedName>
    <definedName name="ss" localSheetId="2" hidden="1">{#N/A,#N/A,FALSE,"Cronograma";#N/A,#N/A,FALSE,"Cronogr. 2"}</definedName>
    <definedName name="ss" hidden="1">{#N/A,#N/A,FALSE,"Cronograma";#N/A,#N/A,FALSE,"Cronogr. 2"}</definedName>
    <definedName name="_xlnm.Print_Titles" localSheetId="0">'PLANILHA ORÇAMENTARIA'!$5:$14</definedName>
    <definedName name="wrn.Cronograma." localSheetId="2" hidden="1">{#N/A,#N/A,FALSE,"Cronograma";#N/A,#N/A,FALSE,"Cronogr. 2"}</definedName>
    <definedName name="wrn.Cronograma." hidden="1">{#N/A,#N/A,FALSE,"Cronograma";#N/A,#N/A,FALSE,"Cronogr. 2"}</definedName>
    <definedName name="wrn.GERAL." localSheetId="2"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2"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91029"/>
</workbook>
</file>

<file path=xl/calcChain.xml><?xml version="1.0" encoding="utf-8"?>
<calcChain xmlns="http://schemas.openxmlformats.org/spreadsheetml/2006/main">
  <c r="F61" i="192" l="1"/>
  <c r="G115" i="193"/>
  <c r="I155" i="160"/>
  <c r="C155" i="160"/>
  <c r="D155" i="160"/>
  <c r="E155" i="160"/>
  <c r="F155" i="160"/>
  <c r="G155" i="160"/>
  <c r="J155" i="160" s="1"/>
  <c r="B155" i="160"/>
  <c r="H6" i="189"/>
  <c r="G8" i="192"/>
  <c r="E90" i="160" l="1"/>
  <c r="F68" i="192"/>
  <c r="F82" i="192"/>
  <c r="F50" i="192"/>
  <c r="F47" i="192"/>
  <c r="E17" i="160"/>
  <c r="C39" i="189" l="1"/>
  <c r="C37" i="189"/>
  <c r="C35" i="189"/>
  <c r="C33" i="189"/>
  <c r="C31" i="189"/>
  <c r="C29" i="189"/>
  <c r="C27" i="189"/>
  <c r="C25" i="189"/>
  <c r="C23" i="189"/>
  <c r="C21" i="189"/>
  <c r="C19" i="189"/>
  <c r="C17" i="189"/>
  <c r="C15" i="189"/>
  <c r="C13" i="189"/>
  <c r="F135" i="192" l="1"/>
  <c r="F134" i="192"/>
  <c r="F133" i="192"/>
  <c r="F108" i="192" l="1"/>
  <c r="F33" i="193"/>
  <c r="D88" i="160"/>
  <c r="F88" i="160"/>
  <c r="G88" i="160"/>
  <c r="B88" i="160"/>
  <c r="D81" i="192"/>
  <c r="E88" i="160" s="1"/>
  <c r="G86" i="160"/>
  <c r="E86" i="160"/>
  <c r="F108" i="193"/>
  <c r="F114" i="193"/>
  <c r="G114" i="193" s="1"/>
  <c r="G113" i="193"/>
  <c r="G112" i="193"/>
  <c r="G111" i="193"/>
  <c r="G110" i="193"/>
  <c r="F109" i="193"/>
  <c r="G109" i="193" s="1"/>
  <c r="G108" i="193"/>
  <c r="H88" i="160" l="1"/>
  <c r="I88" i="160" s="1"/>
  <c r="J88" i="160" s="1"/>
  <c r="F63" i="192"/>
  <c r="F62" i="192"/>
  <c r="F48" i="192"/>
  <c r="F45" i="192"/>
  <c r="F44" i="192"/>
  <c r="F43" i="192"/>
  <c r="F42" i="192"/>
  <c r="F40" i="192"/>
  <c r="F39" i="192"/>
  <c r="F102" i="192"/>
  <c r="F100" i="192"/>
  <c r="G99" i="192"/>
  <c r="F98" i="192"/>
  <c r="F99" i="192" s="1"/>
  <c r="G97" i="192"/>
  <c r="F92" i="192"/>
  <c r="F96" i="192" s="1"/>
  <c r="F97" i="192" s="1"/>
  <c r="F91" i="192"/>
  <c r="F93" i="192" s="1"/>
  <c r="C121" i="160" l="1"/>
  <c r="D121" i="160"/>
  <c r="E121" i="160"/>
  <c r="F121" i="160"/>
  <c r="C122" i="160"/>
  <c r="D122" i="160"/>
  <c r="E122" i="160"/>
  <c r="F122" i="160"/>
  <c r="C123" i="160"/>
  <c r="D123" i="160"/>
  <c r="E123" i="160"/>
  <c r="F123" i="160"/>
  <c r="B122" i="160"/>
  <c r="B123" i="160"/>
  <c r="G139" i="160" l="1"/>
  <c r="G136" i="160"/>
  <c r="G137" i="160"/>
  <c r="D76" i="160"/>
  <c r="E76" i="160"/>
  <c r="C76" i="160"/>
  <c r="D61" i="160"/>
  <c r="E61" i="160"/>
  <c r="C61" i="160"/>
  <c r="D60" i="160"/>
  <c r="E60" i="160"/>
  <c r="C60" i="160"/>
  <c r="D58" i="160"/>
  <c r="E58" i="160"/>
  <c r="C58" i="160"/>
  <c r="F71" i="192"/>
  <c r="F17" i="192"/>
  <c r="F16" i="192"/>
  <c r="I82" i="160" l="1"/>
  <c r="I81" i="160"/>
  <c r="G82" i="160"/>
  <c r="C80" i="160"/>
  <c r="D80" i="160"/>
  <c r="E80" i="160"/>
  <c r="C81" i="160"/>
  <c r="D81" i="160"/>
  <c r="E81" i="160"/>
  <c r="C82" i="160"/>
  <c r="D82" i="160"/>
  <c r="E82" i="160"/>
  <c r="B81" i="160"/>
  <c r="B82" i="160"/>
  <c r="F75" i="192"/>
  <c r="G81" i="160" s="1"/>
  <c r="F74" i="192"/>
  <c r="F114" i="192"/>
  <c r="G123" i="160" s="1"/>
  <c r="I95" i="160"/>
  <c r="C95" i="160"/>
  <c r="D95" i="160"/>
  <c r="E95" i="160"/>
  <c r="F95" i="160"/>
  <c r="G95" i="160"/>
  <c r="B95" i="160"/>
  <c r="D99" i="193"/>
  <c r="G99" i="193" s="1"/>
  <c r="G101" i="193"/>
  <c r="G100" i="193"/>
  <c r="G91" i="193"/>
  <c r="G90" i="193"/>
  <c r="G89" i="193"/>
  <c r="J82" i="160" l="1"/>
  <c r="J81" i="160"/>
  <c r="J95" i="160"/>
  <c r="G102" i="193"/>
  <c r="G92" i="193"/>
  <c r="G181" i="160"/>
  <c r="I183" i="160"/>
  <c r="I182" i="160"/>
  <c r="I181" i="160"/>
  <c r="C182" i="160"/>
  <c r="D182" i="160"/>
  <c r="E182" i="160"/>
  <c r="F182" i="160"/>
  <c r="C183" i="160"/>
  <c r="D183" i="160"/>
  <c r="E183" i="160"/>
  <c r="F183" i="160"/>
  <c r="B182" i="160"/>
  <c r="B183" i="160"/>
  <c r="C153" i="160"/>
  <c r="D153" i="160"/>
  <c r="E153" i="160"/>
  <c r="F153" i="160"/>
  <c r="C154" i="160"/>
  <c r="D154" i="160"/>
  <c r="E154" i="160"/>
  <c r="F154" i="160"/>
  <c r="C156" i="160"/>
  <c r="D156" i="160"/>
  <c r="E156" i="160"/>
  <c r="F156" i="160"/>
  <c r="C157" i="160"/>
  <c r="D157" i="160"/>
  <c r="E157" i="160"/>
  <c r="F157" i="160"/>
  <c r="C158" i="160"/>
  <c r="D158" i="160"/>
  <c r="E158" i="160"/>
  <c r="F158" i="160"/>
  <c r="C159" i="160"/>
  <c r="D159" i="160"/>
  <c r="E159" i="160"/>
  <c r="F159" i="160"/>
  <c r="C160" i="160"/>
  <c r="D160" i="160"/>
  <c r="E160" i="160"/>
  <c r="F160" i="160"/>
  <c r="C161" i="160"/>
  <c r="D161" i="160"/>
  <c r="E161" i="160"/>
  <c r="F161" i="160"/>
  <c r="C162" i="160"/>
  <c r="D162" i="160"/>
  <c r="E162" i="160"/>
  <c r="F162" i="160"/>
  <c r="C163" i="160"/>
  <c r="D163" i="160"/>
  <c r="E163" i="160"/>
  <c r="F163" i="160"/>
  <c r="C164" i="160"/>
  <c r="D164" i="160"/>
  <c r="E164" i="160"/>
  <c r="F164" i="160"/>
  <c r="C165" i="160"/>
  <c r="D165" i="160"/>
  <c r="E165" i="160"/>
  <c r="C166" i="160"/>
  <c r="D166" i="160"/>
  <c r="E166" i="160"/>
  <c r="C167" i="160"/>
  <c r="D167" i="160"/>
  <c r="E167" i="160"/>
  <c r="F167" i="160"/>
  <c r="C168" i="160"/>
  <c r="D168" i="160"/>
  <c r="E168" i="160"/>
  <c r="C169" i="160"/>
  <c r="D169" i="160"/>
  <c r="E169" i="160"/>
  <c r="F169" i="160"/>
  <c r="C170" i="160"/>
  <c r="D170" i="160"/>
  <c r="E170" i="160"/>
  <c r="F170" i="160"/>
  <c r="C171" i="160"/>
  <c r="D171" i="160"/>
  <c r="E171" i="160"/>
  <c r="F171" i="160"/>
  <c r="C172" i="160"/>
  <c r="D172" i="160"/>
  <c r="E172" i="160"/>
  <c r="F172" i="160"/>
  <c r="C173" i="160"/>
  <c r="D173" i="160"/>
  <c r="E173" i="160"/>
  <c r="F173" i="160"/>
  <c r="C174" i="160"/>
  <c r="D174" i="160"/>
  <c r="E174" i="160"/>
  <c r="F174" i="160"/>
  <c r="C175" i="160"/>
  <c r="D175" i="160"/>
  <c r="E175" i="160"/>
  <c r="F175" i="160"/>
  <c r="D176" i="160"/>
  <c r="E176" i="160"/>
  <c r="F176" i="160"/>
  <c r="D177" i="160"/>
  <c r="E177" i="160"/>
  <c r="F177" i="160"/>
  <c r="C178" i="160"/>
  <c r="D178" i="160"/>
  <c r="E178" i="160"/>
  <c r="F178" i="160"/>
  <c r="C179" i="160"/>
  <c r="D179" i="160"/>
  <c r="E179" i="160"/>
  <c r="F179" i="160"/>
  <c r="C180" i="160"/>
  <c r="D180" i="160"/>
  <c r="E180" i="160"/>
  <c r="F180" i="160"/>
  <c r="C181" i="160"/>
  <c r="D181" i="160"/>
  <c r="E181" i="160"/>
  <c r="F181" i="160"/>
  <c r="B154" i="160"/>
  <c r="B156" i="160"/>
  <c r="B157" i="160"/>
  <c r="B158" i="160"/>
  <c r="B159" i="160"/>
  <c r="B160" i="160"/>
  <c r="B161" i="160"/>
  <c r="B162" i="160"/>
  <c r="B163" i="160"/>
  <c r="B164" i="160"/>
  <c r="B165" i="160"/>
  <c r="B166" i="160"/>
  <c r="B167" i="160"/>
  <c r="B168" i="160"/>
  <c r="B169" i="160"/>
  <c r="B170" i="160"/>
  <c r="B171" i="160"/>
  <c r="B172" i="160"/>
  <c r="B173" i="160"/>
  <c r="B174" i="160"/>
  <c r="B175" i="160"/>
  <c r="B176" i="160"/>
  <c r="B177" i="160"/>
  <c r="B178" i="160"/>
  <c r="B179" i="160"/>
  <c r="B180" i="160"/>
  <c r="B181" i="160"/>
  <c r="D79" i="193"/>
  <c r="F79" i="193" s="1"/>
  <c r="F78" i="193"/>
  <c r="F77" i="193"/>
  <c r="F76" i="193"/>
  <c r="F75" i="193"/>
  <c r="F74" i="193"/>
  <c r="F73" i="193"/>
  <c r="E72" i="193"/>
  <c r="F72" i="193" s="1"/>
  <c r="F80" i="193" l="1"/>
  <c r="J181" i="160"/>
  <c r="F136" i="192"/>
  <c r="F170" i="192"/>
  <c r="G182" i="160" s="1"/>
  <c r="J182" i="160" s="1"/>
  <c r="F171" i="192" l="1"/>
  <c r="G183" i="160" s="1"/>
  <c r="J183" i="160" s="1"/>
  <c r="G112" i="192"/>
  <c r="F110" i="192"/>
  <c r="B118" i="160"/>
  <c r="C118" i="160"/>
  <c r="D118" i="160"/>
  <c r="E118" i="160"/>
  <c r="B119" i="160"/>
  <c r="C119" i="160"/>
  <c r="D119" i="160"/>
  <c r="E119" i="160"/>
  <c r="B120" i="160"/>
  <c r="C120" i="160"/>
  <c r="D120" i="160"/>
  <c r="E120" i="160"/>
  <c r="B121" i="160"/>
  <c r="C117" i="160"/>
  <c r="D117" i="160"/>
  <c r="E117" i="160"/>
  <c r="I36" i="160"/>
  <c r="C36" i="160"/>
  <c r="D36" i="160"/>
  <c r="E36" i="160"/>
  <c r="F36" i="160"/>
  <c r="G36" i="160"/>
  <c r="B36" i="160"/>
  <c r="I180" i="160"/>
  <c r="I179" i="160"/>
  <c r="I178" i="160"/>
  <c r="I177" i="160"/>
  <c r="I176" i="160"/>
  <c r="I175" i="160"/>
  <c r="I174" i="160"/>
  <c r="I173" i="160"/>
  <c r="I172" i="160"/>
  <c r="I171" i="160"/>
  <c r="I170" i="160"/>
  <c r="I169" i="160"/>
  <c r="I168" i="160"/>
  <c r="I167" i="160"/>
  <c r="I166" i="160"/>
  <c r="I165" i="160"/>
  <c r="I164" i="160"/>
  <c r="I163" i="160"/>
  <c r="I162" i="160"/>
  <c r="I161" i="160"/>
  <c r="I160" i="160"/>
  <c r="I159" i="160"/>
  <c r="I158" i="160"/>
  <c r="I157" i="160"/>
  <c r="G153" i="160"/>
  <c r="G154" i="160"/>
  <c r="G156" i="160"/>
  <c r="G157" i="160"/>
  <c r="G158" i="160"/>
  <c r="G159" i="160"/>
  <c r="G160" i="160"/>
  <c r="G161" i="160"/>
  <c r="G162" i="160"/>
  <c r="G163" i="160"/>
  <c r="G164" i="160"/>
  <c r="G165" i="160"/>
  <c r="G166" i="160"/>
  <c r="G167" i="160"/>
  <c r="G168" i="160"/>
  <c r="G169" i="160"/>
  <c r="G170" i="160"/>
  <c r="G171" i="160"/>
  <c r="G172" i="160"/>
  <c r="G173" i="160"/>
  <c r="G174" i="160"/>
  <c r="G175" i="160"/>
  <c r="G176" i="160"/>
  <c r="G177" i="160"/>
  <c r="G178" i="160"/>
  <c r="G179" i="160"/>
  <c r="G180" i="160"/>
  <c r="E156" i="192"/>
  <c r="F168" i="160" s="1"/>
  <c r="E153" i="192"/>
  <c r="J36" i="160" l="1"/>
  <c r="E154" i="192"/>
  <c r="F166" i="160" s="1"/>
  <c r="F165" i="160"/>
  <c r="J162" i="160"/>
  <c r="J159" i="160"/>
  <c r="J180" i="160"/>
  <c r="J176" i="160"/>
  <c r="J177" i="160"/>
  <c r="J173" i="160"/>
  <c r="J169" i="160"/>
  <c r="J174" i="160"/>
  <c r="J170" i="160"/>
  <c r="G119" i="160"/>
  <c r="J166" i="160"/>
  <c r="J167" i="160"/>
  <c r="J178" i="160"/>
  <c r="J175" i="160"/>
  <c r="J171" i="160"/>
  <c r="J163" i="160"/>
  <c r="J160" i="160"/>
  <c r="J157" i="160"/>
  <c r="J161" i="160"/>
  <c r="J158" i="160"/>
  <c r="J165" i="160"/>
  <c r="J179" i="160"/>
  <c r="J172" i="160"/>
  <c r="J168" i="160"/>
  <c r="J164" i="160"/>
  <c r="E41" i="160" l="1"/>
  <c r="I35" i="160"/>
  <c r="C35" i="160"/>
  <c r="D35" i="160"/>
  <c r="E35" i="160"/>
  <c r="F35" i="160"/>
  <c r="G35" i="160"/>
  <c r="B35" i="160"/>
  <c r="C132" i="160"/>
  <c r="D132" i="160"/>
  <c r="E132" i="160"/>
  <c r="F132" i="160"/>
  <c r="G132" i="160"/>
  <c r="B132" i="160"/>
  <c r="E131" i="160"/>
  <c r="J35" i="160" l="1"/>
  <c r="F118" i="192"/>
  <c r="F117" i="192"/>
  <c r="F109" i="192" s="1"/>
  <c r="F137" i="192"/>
  <c r="E126" i="160"/>
  <c r="I149" i="160"/>
  <c r="C148" i="160"/>
  <c r="D148" i="160"/>
  <c r="E148" i="160"/>
  <c r="F148" i="160"/>
  <c r="G148" i="160"/>
  <c r="C149" i="160"/>
  <c r="D149" i="160"/>
  <c r="E149" i="160"/>
  <c r="F149" i="160"/>
  <c r="B148" i="160"/>
  <c r="B149" i="160"/>
  <c r="G64" i="193"/>
  <c r="I147" i="160"/>
  <c r="I146" i="160"/>
  <c r="I145" i="160"/>
  <c r="I144" i="160"/>
  <c r="I143" i="160"/>
  <c r="I142" i="160"/>
  <c r="I141" i="160"/>
  <c r="I140" i="160"/>
  <c r="I139" i="160"/>
  <c r="I138" i="160"/>
  <c r="I137" i="160"/>
  <c r="B137" i="160"/>
  <c r="C137" i="160"/>
  <c r="D137" i="160"/>
  <c r="E137" i="160"/>
  <c r="F137" i="160"/>
  <c r="B138" i="160"/>
  <c r="C138" i="160"/>
  <c r="D138" i="160"/>
  <c r="E138" i="160"/>
  <c r="F138" i="160"/>
  <c r="G138" i="160"/>
  <c r="B139" i="160"/>
  <c r="C139" i="160"/>
  <c r="D139" i="160"/>
  <c r="E139" i="160"/>
  <c r="F139" i="160"/>
  <c r="B140" i="160"/>
  <c r="C140" i="160"/>
  <c r="D140" i="160"/>
  <c r="E140" i="160"/>
  <c r="F140" i="160"/>
  <c r="G140" i="160"/>
  <c r="B141" i="160"/>
  <c r="C141" i="160"/>
  <c r="D141" i="160"/>
  <c r="E141" i="160"/>
  <c r="F141" i="160"/>
  <c r="G141" i="160"/>
  <c r="B142" i="160"/>
  <c r="C142" i="160"/>
  <c r="D142" i="160"/>
  <c r="E142" i="160"/>
  <c r="F142" i="160"/>
  <c r="G142" i="160"/>
  <c r="B143" i="160"/>
  <c r="C143" i="160"/>
  <c r="D143" i="160"/>
  <c r="E143" i="160"/>
  <c r="F143" i="160"/>
  <c r="G143" i="160"/>
  <c r="B144" i="160"/>
  <c r="C144" i="160"/>
  <c r="D144" i="160"/>
  <c r="E144" i="160"/>
  <c r="F144" i="160"/>
  <c r="G144" i="160"/>
  <c r="B145" i="160"/>
  <c r="C145" i="160"/>
  <c r="D145" i="160"/>
  <c r="E145" i="160"/>
  <c r="F145" i="160"/>
  <c r="B146" i="160"/>
  <c r="C146" i="160"/>
  <c r="D146" i="160"/>
  <c r="E146" i="160"/>
  <c r="F146" i="160"/>
  <c r="B147" i="160"/>
  <c r="C147" i="160"/>
  <c r="D147" i="160"/>
  <c r="E147" i="160"/>
  <c r="F147" i="160"/>
  <c r="G147" i="160"/>
  <c r="J147" i="160" s="1"/>
  <c r="G146" i="160"/>
  <c r="G145" i="160"/>
  <c r="G36" i="193"/>
  <c r="H36" i="193" s="1"/>
  <c r="G35" i="193"/>
  <c r="H35" i="193" s="1"/>
  <c r="H34" i="193"/>
  <c r="H37" i="193"/>
  <c r="H38" i="193"/>
  <c r="H39" i="193"/>
  <c r="H40" i="193"/>
  <c r="H41" i="193"/>
  <c r="H32" i="193"/>
  <c r="H33" i="193"/>
  <c r="I94" i="160"/>
  <c r="B94" i="160"/>
  <c r="C94" i="160"/>
  <c r="D94" i="160"/>
  <c r="E94" i="160"/>
  <c r="F94" i="160"/>
  <c r="F87" i="192"/>
  <c r="G94" i="160" s="1"/>
  <c r="F86" i="192"/>
  <c r="G93" i="160" s="1"/>
  <c r="B93" i="160"/>
  <c r="I93" i="160"/>
  <c r="C93" i="160"/>
  <c r="D93" i="160"/>
  <c r="E93" i="160"/>
  <c r="F93" i="160"/>
  <c r="I90" i="160"/>
  <c r="B90" i="160"/>
  <c r="C90" i="160"/>
  <c r="D90" i="160"/>
  <c r="F90" i="160"/>
  <c r="G90" i="160"/>
  <c r="H19" i="193"/>
  <c r="H20" i="193"/>
  <c r="H21" i="193"/>
  <c r="H22" i="193"/>
  <c r="H23" i="193"/>
  <c r="H18" i="193"/>
  <c r="H17" i="193"/>
  <c r="H16" i="193"/>
  <c r="C100" i="160"/>
  <c r="C101" i="160"/>
  <c r="C102" i="160"/>
  <c r="C103" i="160"/>
  <c r="C104" i="160"/>
  <c r="C105" i="160"/>
  <c r="C106" i="160"/>
  <c r="C107" i="160"/>
  <c r="C108" i="160"/>
  <c r="C109" i="160"/>
  <c r="C110" i="160"/>
  <c r="C111" i="160"/>
  <c r="C112" i="160"/>
  <c r="C113" i="160"/>
  <c r="C99" i="160"/>
  <c r="G109" i="160"/>
  <c r="G111" i="160"/>
  <c r="G112" i="160"/>
  <c r="G113" i="160"/>
  <c r="I107" i="160"/>
  <c r="I106" i="160"/>
  <c r="B106" i="160"/>
  <c r="D106" i="160"/>
  <c r="E106" i="160"/>
  <c r="F106" i="160"/>
  <c r="B107" i="160"/>
  <c r="D107" i="160"/>
  <c r="E107" i="160"/>
  <c r="F107" i="160"/>
  <c r="I113" i="160"/>
  <c r="I112" i="160"/>
  <c r="I111" i="160"/>
  <c r="I110" i="160"/>
  <c r="I109" i="160"/>
  <c r="I108" i="160"/>
  <c r="I105" i="160"/>
  <c r="I104" i="160"/>
  <c r="I103" i="160"/>
  <c r="I102" i="160"/>
  <c r="I101" i="160"/>
  <c r="I100" i="160"/>
  <c r="I99" i="160"/>
  <c r="G102" i="160"/>
  <c r="G103" i="160"/>
  <c r="G107" i="160"/>
  <c r="G105" i="160"/>
  <c r="G100" i="160"/>
  <c r="G99" i="160"/>
  <c r="G108" i="160"/>
  <c r="G110" i="160"/>
  <c r="F99" i="160"/>
  <c r="F100" i="160"/>
  <c r="F101" i="160"/>
  <c r="F102" i="160"/>
  <c r="F103" i="160"/>
  <c r="F104" i="160"/>
  <c r="F105" i="160"/>
  <c r="F108" i="160"/>
  <c r="F109" i="160"/>
  <c r="F110" i="160"/>
  <c r="F111" i="160"/>
  <c r="F112" i="160"/>
  <c r="F113" i="160"/>
  <c r="B113" i="160"/>
  <c r="D113" i="160"/>
  <c r="E113" i="160"/>
  <c r="B100" i="160"/>
  <c r="D100" i="160"/>
  <c r="E100" i="160"/>
  <c r="B101" i="160"/>
  <c r="D101" i="160"/>
  <c r="E101" i="160"/>
  <c r="B102" i="160"/>
  <c r="D102" i="160"/>
  <c r="E102" i="160"/>
  <c r="B103" i="160"/>
  <c r="D103" i="160"/>
  <c r="E103" i="160"/>
  <c r="B104" i="160"/>
  <c r="D104" i="160"/>
  <c r="E104" i="160"/>
  <c r="B105" i="160"/>
  <c r="D105" i="160"/>
  <c r="E105" i="160"/>
  <c r="B108" i="160"/>
  <c r="D108" i="160"/>
  <c r="E108" i="160"/>
  <c r="B109" i="160"/>
  <c r="D109" i="160"/>
  <c r="E109" i="160"/>
  <c r="B110" i="160"/>
  <c r="D110" i="160"/>
  <c r="E110" i="160"/>
  <c r="B111" i="160"/>
  <c r="D111" i="160"/>
  <c r="E111" i="160"/>
  <c r="B112" i="160"/>
  <c r="D112" i="160"/>
  <c r="E112" i="160"/>
  <c r="D99" i="160"/>
  <c r="E99" i="160"/>
  <c r="B99" i="160"/>
  <c r="E98" i="160"/>
  <c r="E85" i="160"/>
  <c r="J141" i="160" l="1"/>
  <c r="F113" i="192"/>
  <c r="G122" i="160" s="1"/>
  <c r="G118" i="160"/>
  <c r="F111" i="192"/>
  <c r="G120" i="160" s="1"/>
  <c r="J137" i="160"/>
  <c r="J149" i="160"/>
  <c r="J140" i="160"/>
  <c r="J139" i="160"/>
  <c r="J146" i="160"/>
  <c r="G67" i="193"/>
  <c r="H148" i="160" s="1"/>
  <c r="I148" i="160" s="1"/>
  <c r="J148" i="160" s="1"/>
  <c r="J142" i="160"/>
  <c r="J143" i="160"/>
  <c r="J144" i="160"/>
  <c r="J138" i="160"/>
  <c r="J145" i="160"/>
  <c r="F42" i="193"/>
  <c r="H42" i="193" s="1"/>
  <c r="H43" i="193" s="1"/>
  <c r="H92" i="160" s="1"/>
  <c r="J94" i="160"/>
  <c r="H24" i="193"/>
  <c r="H86" i="160" s="1"/>
  <c r="J105" i="160"/>
  <c r="J93" i="160"/>
  <c r="J90" i="160"/>
  <c r="J109" i="160"/>
  <c r="J111" i="160"/>
  <c r="J113" i="160"/>
  <c r="J99" i="160"/>
  <c r="J103" i="160"/>
  <c r="G106" i="160"/>
  <c r="J106" i="160" s="1"/>
  <c r="J110" i="160"/>
  <c r="J107" i="160"/>
  <c r="J100" i="160"/>
  <c r="G104" i="160"/>
  <c r="J104" i="160" s="1"/>
  <c r="J102" i="160"/>
  <c r="J108" i="160"/>
  <c r="J112" i="160"/>
  <c r="G101" i="160"/>
  <c r="J101" i="160" s="1"/>
  <c r="E79" i="160"/>
  <c r="G50" i="193"/>
  <c r="G55" i="193"/>
  <c r="G54" i="193"/>
  <c r="G53" i="193"/>
  <c r="G52" i="193"/>
  <c r="G51" i="193"/>
  <c r="J114" i="160" l="1"/>
  <c r="G56" i="193"/>
  <c r="D80" i="192" l="1"/>
  <c r="H7" i="193" l="1"/>
  <c r="H8" i="193"/>
  <c r="H9" i="193"/>
  <c r="H6" i="193"/>
  <c r="G76" i="160"/>
  <c r="E21" i="160"/>
  <c r="G73" i="160"/>
  <c r="G47" i="160"/>
  <c r="G46" i="160"/>
  <c r="G51" i="160"/>
  <c r="F46" i="192"/>
  <c r="G49" i="160" s="1"/>
  <c r="G48" i="160"/>
  <c r="G45" i="160"/>
  <c r="F41" i="192"/>
  <c r="G44" i="160" s="1"/>
  <c r="G68" i="160"/>
  <c r="E56" i="160"/>
  <c r="E65" i="160"/>
  <c r="I76" i="160"/>
  <c r="I75" i="160"/>
  <c r="I74" i="160"/>
  <c r="I73" i="160"/>
  <c r="I72" i="160"/>
  <c r="C67" i="160"/>
  <c r="C68" i="160"/>
  <c r="C69" i="160"/>
  <c r="C70" i="160"/>
  <c r="C71" i="160"/>
  <c r="C72" i="160"/>
  <c r="C73" i="160"/>
  <c r="E67" i="160"/>
  <c r="E68" i="160"/>
  <c r="E69" i="160"/>
  <c r="E70" i="160"/>
  <c r="E71" i="160"/>
  <c r="E72" i="160"/>
  <c r="E73" i="160"/>
  <c r="D72" i="160"/>
  <c r="F72" i="160"/>
  <c r="D73" i="160"/>
  <c r="F73" i="160"/>
  <c r="C74" i="160"/>
  <c r="D74" i="160"/>
  <c r="E74" i="160"/>
  <c r="F74" i="160"/>
  <c r="C75" i="160"/>
  <c r="D75" i="160"/>
  <c r="E75" i="160"/>
  <c r="F75" i="160"/>
  <c r="F76" i="160"/>
  <c r="B67" i="160"/>
  <c r="B68" i="160"/>
  <c r="B69" i="160"/>
  <c r="B70" i="160"/>
  <c r="B71" i="160"/>
  <c r="B72" i="160"/>
  <c r="B73" i="160"/>
  <c r="B74" i="160"/>
  <c r="B75" i="160"/>
  <c r="B76" i="160"/>
  <c r="F65" i="192"/>
  <c r="F67" i="192" s="1"/>
  <c r="G72" i="160" s="1"/>
  <c r="G67" i="160"/>
  <c r="F58" i="192"/>
  <c r="G62" i="160" s="1"/>
  <c r="F57" i="192"/>
  <c r="G61" i="160" s="1"/>
  <c r="G55" i="192"/>
  <c r="G54" i="192"/>
  <c r="F53" i="192"/>
  <c r="G57" i="160" s="1"/>
  <c r="I61" i="160"/>
  <c r="I59" i="160"/>
  <c r="I57" i="160"/>
  <c r="B58" i="160"/>
  <c r="F58" i="160"/>
  <c r="B59" i="160"/>
  <c r="C59" i="160"/>
  <c r="D59" i="160"/>
  <c r="E59" i="160"/>
  <c r="F59" i="160"/>
  <c r="B60" i="160"/>
  <c r="F60" i="160"/>
  <c r="B61" i="160"/>
  <c r="F61" i="160"/>
  <c r="B62" i="160"/>
  <c r="C62" i="160"/>
  <c r="D62" i="160"/>
  <c r="E62" i="160"/>
  <c r="F62" i="160"/>
  <c r="C57" i="160"/>
  <c r="D57" i="160"/>
  <c r="E57" i="160"/>
  <c r="F57" i="160"/>
  <c r="F30" i="192"/>
  <c r="F84" i="192" s="1"/>
  <c r="I53" i="160"/>
  <c r="E33" i="160"/>
  <c r="C53" i="160"/>
  <c r="D53" i="160"/>
  <c r="E53" i="160"/>
  <c r="F53" i="160"/>
  <c r="B43" i="160"/>
  <c r="B44" i="160"/>
  <c r="B45" i="160"/>
  <c r="B46" i="160"/>
  <c r="B47" i="160"/>
  <c r="B48" i="160"/>
  <c r="B49" i="160"/>
  <c r="B50" i="160"/>
  <c r="B51" i="160"/>
  <c r="B52" i="160"/>
  <c r="B53" i="160"/>
  <c r="G53" i="160"/>
  <c r="I52" i="160"/>
  <c r="I51" i="160"/>
  <c r="I50" i="160"/>
  <c r="I49" i="160"/>
  <c r="I48" i="160"/>
  <c r="I47" i="160"/>
  <c r="I46" i="160"/>
  <c r="I45" i="160"/>
  <c r="I44" i="160"/>
  <c r="C44" i="160"/>
  <c r="D44" i="160"/>
  <c r="E44" i="160"/>
  <c r="F44" i="160"/>
  <c r="C45" i="160"/>
  <c r="D45" i="160"/>
  <c r="E45" i="160"/>
  <c r="F45" i="160"/>
  <c r="C46" i="160"/>
  <c r="D46" i="160"/>
  <c r="E46" i="160"/>
  <c r="F46" i="160"/>
  <c r="C47" i="160"/>
  <c r="D47" i="160"/>
  <c r="E47" i="160"/>
  <c r="F47" i="160"/>
  <c r="C48" i="160"/>
  <c r="D48" i="160"/>
  <c r="E48" i="160"/>
  <c r="F48" i="160"/>
  <c r="C49" i="160"/>
  <c r="D49" i="160"/>
  <c r="E49" i="160"/>
  <c r="F49" i="160"/>
  <c r="C50" i="160"/>
  <c r="D50" i="160"/>
  <c r="E50" i="160"/>
  <c r="F50" i="160"/>
  <c r="G50" i="160"/>
  <c r="C51" i="160"/>
  <c r="D51" i="160"/>
  <c r="E51" i="160"/>
  <c r="F51" i="160"/>
  <c r="C52" i="160"/>
  <c r="D52" i="160"/>
  <c r="E52" i="160"/>
  <c r="F52" i="160"/>
  <c r="F32" i="192"/>
  <c r="I34" i="160"/>
  <c r="E34" i="160"/>
  <c r="C34" i="160"/>
  <c r="D34" i="160"/>
  <c r="F34" i="160"/>
  <c r="B34" i="160"/>
  <c r="F49" i="192"/>
  <c r="G52" i="160" s="1"/>
  <c r="F112" i="192" l="1"/>
  <c r="G121" i="160" s="1"/>
  <c r="G34" i="160"/>
  <c r="J34" i="160" s="1"/>
  <c r="F64" i="192"/>
  <c r="G69" i="160" s="1"/>
  <c r="F70" i="192"/>
  <c r="F69" i="192" s="1"/>
  <c r="G74" i="160" s="1"/>
  <c r="J74" i="160" s="1"/>
  <c r="J72" i="160"/>
  <c r="J76" i="160"/>
  <c r="H10" i="193"/>
  <c r="H87" i="160" s="1"/>
  <c r="J73" i="160"/>
  <c r="G70" i="160"/>
  <c r="J61" i="160"/>
  <c r="F54" i="192"/>
  <c r="G58" i="160" s="1"/>
  <c r="F55" i="192"/>
  <c r="G59" i="160" s="1"/>
  <c r="J59" i="160" s="1"/>
  <c r="F56" i="192"/>
  <c r="G60" i="160" s="1"/>
  <c r="J53" i="160"/>
  <c r="J57" i="160"/>
  <c r="J48" i="160"/>
  <c r="J50" i="160"/>
  <c r="J47" i="160"/>
  <c r="J44" i="160"/>
  <c r="J45" i="160"/>
  <c r="J46" i="160"/>
  <c r="J51" i="160"/>
  <c r="J52" i="160"/>
  <c r="J49" i="160"/>
  <c r="F66" i="192" l="1"/>
  <c r="G71" i="160" s="1"/>
  <c r="G75" i="160"/>
  <c r="J75" i="160" s="1"/>
  <c r="F31" i="192"/>
  <c r="G33" i="160" s="1"/>
  <c r="G32" i="160"/>
  <c r="I33" i="160"/>
  <c r="C33" i="160"/>
  <c r="D33" i="160"/>
  <c r="F33" i="160"/>
  <c r="B33" i="160"/>
  <c r="F28" i="192"/>
  <c r="F27" i="192"/>
  <c r="F26" i="192"/>
  <c r="F25" i="192"/>
  <c r="F24" i="192"/>
  <c r="I32" i="160"/>
  <c r="C32" i="160"/>
  <c r="D32" i="160"/>
  <c r="E32" i="160"/>
  <c r="F32" i="160"/>
  <c r="B32" i="160"/>
  <c r="F22" i="192"/>
  <c r="F21" i="192"/>
  <c r="I71" i="160"/>
  <c r="I70" i="160"/>
  <c r="I69" i="160"/>
  <c r="D69" i="160"/>
  <c r="F69" i="160"/>
  <c r="D70" i="160"/>
  <c r="F70" i="160"/>
  <c r="D71" i="160"/>
  <c r="F71" i="160"/>
  <c r="I68" i="160"/>
  <c r="D68" i="160"/>
  <c r="F68" i="160"/>
  <c r="J32" i="160" l="1"/>
  <c r="J33" i="160"/>
  <c r="F35" i="192"/>
  <c r="J70" i="160"/>
  <c r="J71" i="160"/>
  <c r="J69" i="160"/>
  <c r="J68" i="160"/>
  <c r="B31" i="160" l="1"/>
  <c r="B37" i="160"/>
  <c r="B38" i="160"/>
  <c r="I31" i="160" l="1"/>
  <c r="I30" i="160"/>
  <c r="I29" i="160"/>
  <c r="I28" i="160"/>
  <c r="I27" i="160"/>
  <c r="I26" i="160"/>
  <c r="I25" i="160"/>
  <c r="I24" i="160"/>
  <c r="I23" i="160"/>
  <c r="I22" i="160"/>
  <c r="B23" i="160"/>
  <c r="C23" i="160"/>
  <c r="D23" i="160"/>
  <c r="E23" i="160"/>
  <c r="F23" i="160"/>
  <c r="B24" i="160"/>
  <c r="C24" i="160"/>
  <c r="D24" i="160"/>
  <c r="E24" i="160"/>
  <c r="F24" i="160"/>
  <c r="B25" i="160"/>
  <c r="C25" i="160"/>
  <c r="D25" i="160"/>
  <c r="E25" i="160"/>
  <c r="F25" i="160"/>
  <c r="G25" i="160"/>
  <c r="B26" i="160"/>
  <c r="C26" i="160"/>
  <c r="D26" i="160"/>
  <c r="E26" i="160"/>
  <c r="F26" i="160"/>
  <c r="B27" i="160"/>
  <c r="C27" i="160"/>
  <c r="D27" i="160"/>
  <c r="E27" i="160"/>
  <c r="F27" i="160"/>
  <c r="B28" i="160"/>
  <c r="C28" i="160"/>
  <c r="D28" i="160"/>
  <c r="E28" i="160"/>
  <c r="F28" i="160"/>
  <c r="B29" i="160"/>
  <c r="C29" i="160"/>
  <c r="D29" i="160"/>
  <c r="E29" i="160"/>
  <c r="F29" i="160"/>
  <c r="B30" i="160"/>
  <c r="C30" i="160"/>
  <c r="D30" i="160"/>
  <c r="E30" i="160"/>
  <c r="F30" i="160"/>
  <c r="G30" i="160"/>
  <c r="C31" i="160"/>
  <c r="D31" i="160"/>
  <c r="E31" i="160"/>
  <c r="F31" i="160"/>
  <c r="G31" i="160"/>
  <c r="C37" i="160"/>
  <c r="D37" i="160"/>
  <c r="E37" i="160"/>
  <c r="F37" i="160"/>
  <c r="C38" i="160"/>
  <c r="D38" i="160"/>
  <c r="E38" i="160"/>
  <c r="F38" i="160"/>
  <c r="C22" i="160"/>
  <c r="D22" i="160"/>
  <c r="E22" i="160"/>
  <c r="F22" i="160"/>
  <c r="B22" i="160"/>
  <c r="G29" i="160"/>
  <c r="G28" i="160"/>
  <c r="G27" i="160"/>
  <c r="G26" i="160"/>
  <c r="G24" i="160"/>
  <c r="G23" i="160"/>
  <c r="J25" i="160" l="1"/>
  <c r="J29" i="160"/>
  <c r="J26" i="160"/>
  <c r="J30" i="160"/>
  <c r="J23" i="160"/>
  <c r="J27" i="160"/>
  <c r="J31" i="160"/>
  <c r="J24" i="160"/>
  <c r="J28" i="160"/>
  <c r="G22" i="160"/>
  <c r="J22" i="160" s="1"/>
  <c r="J39" i="160" l="1"/>
  <c r="F36" i="192"/>
  <c r="G38" i="160" s="1"/>
  <c r="G37" i="160"/>
  <c r="D15" i="189" l="1"/>
  <c r="F16" i="189" s="1"/>
  <c r="B57" i="160"/>
  <c r="B56" i="160"/>
  <c r="B42" i="160"/>
  <c r="B41" i="160"/>
  <c r="I187" i="160"/>
  <c r="B187" i="160"/>
  <c r="C187" i="160"/>
  <c r="D187" i="160"/>
  <c r="E187" i="160"/>
  <c r="F187" i="160"/>
  <c r="G187" i="160"/>
  <c r="B153" i="160"/>
  <c r="C136" i="160"/>
  <c r="D136" i="160"/>
  <c r="E136" i="160"/>
  <c r="F136" i="160"/>
  <c r="B136" i="160"/>
  <c r="B128" i="160"/>
  <c r="C128" i="160"/>
  <c r="D128" i="160"/>
  <c r="E128" i="160"/>
  <c r="F128" i="160"/>
  <c r="G128" i="160"/>
  <c r="C127" i="160"/>
  <c r="D127" i="160"/>
  <c r="E127" i="160"/>
  <c r="F127" i="160"/>
  <c r="G127" i="160"/>
  <c r="B127" i="160"/>
  <c r="I123" i="160"/>
  <c r="I122" i="160"/>
  <c r="F118" i="160"/>
  <c r="F119" i="160"/>
  <c r="F120" i="160"/>
  <c r="F117" i="160"/>
  <c r="B117" i="160"/>
  <c r="D92" i="160"/>
  <c r="B92" i="160"/>
  <c r="C92" i="160"/>
  <c r="E92" i="160"/>
  <c r="F92" i="160"/>
  <c r="B87" i="160"/>
  <c r="C87" i="160"/>
  <c r="D87" i="160"/>
  <c r="E87" i="160"/>
  <c r="F87" i="160"/>
  <c r="G87" i="160"/>
  <c r="B89" i="160"/>
  <c r="C89" i="160"/>
  <c r="D89" i="160"/>
  <c r="E89" i="160"/>
  <c r="F89" i="160"/>
  <c r="B91" i="160"/>
  <c r="C91" i="160"/>
  <c r="D91" i="160"/>
  <c r="E91" i="160"/>
  <c r="F91" i="160"/>
  <c r="C86" i="160"/>
  <c r="D86" i="160"/>
  <c r="F86" i="160"/>
  <c r="B86" i="160"/>
  <c r="F80" i="160"/>
  <c r="B80" i="160"/>
  <c r="D67" i="160"/>
  <c r="F67" i="160"/>
  <c r="C66" i="160"/>
  <c r="D66" i="160"/>
  <c r="E66" i="160"/>
  <c r="F66" i="160"/>
  <c r="B66" i="160"/>
  <c r="C43" i="160"/>
  <c r="D43" i="160"/>
  <c r="E43" i="160"/>
  <c r="F43" i="160"/>
  <c r="C42" i="160"/>
  <c r="D42" i="160"/>
  <c r="E42" i="160"/>
  <c r="F42" i="160"/>
  <c r="I19" i="160"/>
  <c r="I18" i="160"/>
  <c r="B18" i="160"/>
  <c r="C18" i="160"/>
  <c r="D18" i="160"/>
  <c r="E18" i="160"/>
  <c r="F18" i="160"/>
  <c r="B19" i="160"/>
  <c r="C19" i="160"/>
  <c r="D19" i="160"/>
  <c r="E19" i="160"/>
  <c r="F19" i="160"/>
  <c r="G19" i="160"/>
  <c r="G18" i="160"/>
  <c r="J187" i="160" l="1"/>
  <c r="J18" i="160"/>
  <c r="J19" i="160"/>
  <c r="C17" i="160"/>
  <c r="D17" i="160"/>
  <c r="F17" i="160"/>
  <c r="G17" i="160"/>
  <c r="B17" i="160"/>
  <c r="G80" i="160" l="1"/>
  <c r="G91" i="160"/>
  <c r="G43" i="160"/>
  <c r="G42" i="160"/>
  <c r="G117" i="160" l="1"/>
  <c r="J123" i="160"/>
  <c r="J122" i="160" l="1"/>
  <c r="G66" i="160"/>
  <c r="I118" i="160"/>
  <c r="I92" i="160"/>
  <c r="J92" i="160" s="1"/>
  <c r="J118" i="160" l="1"/>
  <c r="G89" i="160" l="1"/>
  <c r="I62" i="160" l="1"/>
  <c r="J62" i="160" s="1"/>
  <c r="I156" i="160"/>
  <c r="J156" i="160" s="1"/>
  <c r="I154" i="160"/>
  <c r="J154" i="160" s="1"/>
  <c r="I153" i="160"/>
  <c r="J153" i="160" s="1"/>
  <c r="I136" i="160"/>
  <c r="J136" i="160" s="1"/>
  <c r="J150" i="160" s="1"/>
  <c r="I132" i="160"/>
  <c r="J132" i="160" s="1"/>
  <c r="I128" i="160"/>
  <c r="J128" i="160" s="1"/>
  <c r="I127" i="160"/>
  <c r="J127" i="160" s="1"/>
  <c r="I121" i="160"/>
  <c r="J121" i="160" s="1"/>
  <c r="I120" i="160"/>
  <c r="J120" i="160" s="1"/>
  <c r="I119" i="160"/>
  <c r="J119" i="160" s="1"/>
  <c r="I117" i="160"/>
  <c r="J117" i="160" s="1"/>
  <c r="I91" i="160"/>
  <c r="J91" i="160" s="1"/>
  <c r="I89" i="160"/>
  <c r="J89" i="160" s="1"/>
  <c r="I87" i="160"/>
  <c r="J87" i="160" s="1"/>
  <c r="I86" i="160"/>
  <c r="J86" i="160" s="1"/>
  <c r="I80" i="160"/>
  <c r="J80" i="160" s="1"/>
  <c r="J83" i="160" s="1"/>
  <c r="I67" i="160"/>
  <c r="J67" i="160" s="1"/>
  <c r="I66" i="160"/>
  <c r="J66" i="160" s="1"/>
  <c r="I60" i="160"/>
  <c r="J60" i="160" s="1"/>
  <c r="I58" i="160"/>
  <c r="J58" i="160" s="1"/>
  <c r="I42" i="160"/>
  <c r="J42" i="160" s="1"/>
  <c r="I43" i="160"/>
  <c r="J43" i="160" s="1"/>
  <c r="I17" i="160"/>
  <c r="J184" i="160" l="1"/>
  <c r="D37" i="189" s="1"/>
  <c r="J17" i="160"/>
  <c r="J20" i="160" s="1"/>
  <c r="D13" i="189" s="1"/>
  <c r="J124" i="160"/>
  <c r="D29" i="189" s="1"/>
  <c r="H30" i="189" s="1"/>
  <c r="J96" i="160"/>
  <c r="D25" i="189" s="1"/>
  <c r="G26" i="189" s="1"/>
  <c r="J133" i="160"/>
  <c r="D33" i="189" s="1"/>
  <c r="H34" i="189" s="1"/>
  <c r="J77" i="160"/>
  <c r="D21" i="189" s="1"/>
  <c r="G22" i="189" s="1"/>
  <c r="J188" i="160"/>
  <c r="D39" i="189" s="1"/>
  <c r="H40" i="189" s="1"/>
  <c r="J129" i="160"/>
  <c r="D31" i="189" s="1"/>
  <c r="G32" i="189" s="1"/>
  <c r="J54" i="160"/>
  <c r="D17" i="189" s="1"/>
  <c r="D35" i="189"/>
  <c r="H36" i="189" s="1"/>
  <c r="D27" i="189"/>
  <c r="J63" i="160"/>
  <c r="D19" i="189" s="1"/>
  <c r="H28" i="189" l="1"/>
  <c r="G28" i="189"/>
  <c r="H38" i="189"/>
  <c r="G38" i="189"/>
  <c r="G20" i="189"/>
  <c r="F20" i="189"/>
  <c r="G18" i="189"/>
  <c r="F18" i="189"/>
  <c r="G14" i="189"/>
  <c r="F14" i="189"/>
  <c r="H14" i="189"/>
  <c r="H42" i="189" s="1"/>
  <c r="J190" i="160"/>
  <c r="F22" i="189"/>
  <c r="F21" i="189" s="1"/>
  <c r="D23" i="189"/>
  <c r="F24" i="189" s="1"/>
  <c r="F42" i="189" l="1"/>
  <c r="G42" i="189"/>
  <c r="D42" i="189"/>
  <c r="E29" i="189" l="1"/>
  <c r="E27" i="189"/>
  <c r="E17" i="189"/>
  <c r="E21" i="189"/>
  <c r="E19" i="189"/>
  <c r="E31" i="189"/>
  <c r="E13" i="189"/>
  <c r="E33" i="189"/>
  <c r="E23" i="189"/>
  <c r="E37" i="189"/>
  <c r="E35" i="189"/>
  <c r="E25" i="189"/>
  <c r="E15" i="189"/>
  <c r="E39" i="189"/>
  <c r="E42" i="189" l="1"/>
</calcChain>
</file>

<file path=xl/sharedStrings.xml><?xml version="1.0" encoding="utf-8"?>
<sst xmlns="http://schemas.openxmlformats.org/spreadsheetml/2006/main" count="1120" uniqueCount="622">
  <si>
    <t>12.1</t>
  </si>
  <si>
    <t>12.2</t>
  </si>
  <si>
    <t>12.3</t>
  </si>
  <si>
    <t>12.4</t>
  </si>
  <si>
    <t>12.5</t>
  </si>
  <si>
    <t>13.2</t>
  </si>
  <si>
    <t>11.3</t>
  </si>
  <si>
    <t>13.1</t>
  </si>
  <si>
    <t>ITEM</t>
  </si>
  <si>
    <t>CÓDIGO</t>
  </si>
  <si>
    <t>FONTE</t>
  </si>
  <si>
    <t>DESCRIÇÃO DOS SERVIÇOS</t>
  </si>
  <si>
    <t>QUANT.</t>
  </si>
  <si>
    <t>VALOR (R$)</t>
  </si>
  <si>
    <t>1.1</t>
  </si>
  <si>
    <t>un</t>
  </si>
  <si>
    <t>3.1</t>
  </si>
  <si>
    <t>m³</t>
  </si>
  <si>
    <t>4.1</t>
  </si>
  <si>
    <t>m²</t>
  </si>
  <si>
    <t>4.3</t>
  </si>
  <si>
    <t>5.1</t>
  </si>
  <si>
    <t>6.1</t>
  </si>
  <si>
    <t>m</t>
  </si>
  <si>
    <t>3.2</t>
  </si>
  <si>
    <t>7.1</t>
  </si>
  <si>
    <t>7.2</t>
  </si>
  <si>
    <t>8.1</t>
  </si>
  <si>
    <t>1.2</t>
  </si>
  <si>
    <t>SEINFRA</t>
  </si>
  <si>
    <t>1.3</t>
  </si>
  <si>
    <t>9.1</t>
  </si>
  <si>
    <t>9.3</t>
  </si>
  <si>
    <t>10.1</t>
  </si>
  <si>
    <t>10.2</t>
  </si>
  <si>
    <t>4.4</t>
  </si>
  <si>
    <t>7.5</t>
  </si>
  <si>
    <t>7.4</t>
  </si>
  <si>
    <t>SERVIÇOS COMPLEMENTARES</t>
  </si>
  <si>
    <t xml:space="preserve">Subtotal </t>
  </si>
  <si>
    <t>9.2</t>
  </si>
  <si>
    <t>7.3</t>
  </si>
  <si>
    <t>7.6</t>
  </si>
  <si>
    <t>% ITEM</t>
  </si>
  <si>
    <t>Valores totais</t>
  </si>
  <si>
    <t>UN.</t>
  </si>
  <si>
    <t>PINTURAS E ACABAMENTOS</t>
  </si>
  <si>
    <t>LOUÇAS, ACESSÓRIOS E METAIS</t>
  </si>
  <si>
    <t>CUSTO (R$)</t>
  </si>
  <si>
    <t>PREÇO (R$)</t>
  </si>
  <si>
    <t>Valor TOTAL com BDI</t>
  </si>
  <si>
    <t>7.7</t>
  </si>
  <si>
    <t>SINAPI</t>
  </si>
  <si>
    <t>ESQUADRIAS</t>
  </si>
  <si>
    <t>ED-48163</t>
  </si>
  <si>
    <t>mês</t>
  </si>
  <si>
    <t>PLANILHA ORÇAMENTÁRIA</t>
  </si>
  <si>
    <t>RESP. TÉCNICA - CREA: MG-200214/D</t>
  </si>
  <si>
    <t>MEMÓRIA DE CÁLCULO</t>
  </si>
  <si>
    <t>2.1</t>
  </si>
  <si>
    <t>2.2</t>
  </si>
  <si>
    <t>2.3</t>
  </si>
  <si>
    <t>2.4</t>
  </si>
  <si>
    <t>FORMA DE EXECUÇÃO</t>
  </si>
  <si>
    <t>(    )</t>
  </si>
  <si>
    <t>DIRETA</t>
  </si>
  <si>
    <t>INDIRETA</t>
  </si>
  <si>
    <t>(  X  )</t>
  </si>
  <si>
    <t>BDI:</t>
  </si>
  <si>
    <t>BARRA DE APOIO RETA, EM ACO INOX POLIDO, COMPRIMENTO 70 CM, FIXADA NAPAREDE - FORNECIMENTO E INSTALAÇÃO. AF_01/2020</t>
  </si>
  <si>
    <t>BARRA DE APOIO RETA, EM ACO INOX POLIDO, COMPRIMENTO 80 CM, FIXADA NA PAREDE - FORNECIMENTO E INSTALAÇÃO. AF_01/2020</t>
  </si>
  <si>
    <t>ED-51132</t>
  </si>
  <si>
    <t>ED-50451</t>
  </si>
  <si>
    <t>PINTURA ACRÍLICA EM PAREDE, DUAS (2) DEMÃOS, COM APLICAÇÃO MANUAL, EXCLUSIVE SELADOR ACRÍLICO E MASSA ACRÍLICA/CORRIDA (PVA)</t>
  </si>
  <si>
    <t>ED-50452</t>
  </si>
  <si>
    <t>PINTURA ACRÍLICA EM TETO, DUAS (2) DEMÃOS, COM APLICAÇÃO MANUAL, EXCLUSIVE SELADOR ACRÍLICO E MASSA ACRÍLICA/CORRIDA (PVA)</t>
  </si>
  <si>
    <t>ED-50495</t>
  </si>
  <si>
    <t>ED-50283</t>
  </si>
  <si>
    <t>ED-50329</t>
  </si>
  <si>
    <t>TORNEIRA METÁLICA PARA LAVATÓRIO, FECHAMENTO AUTOMÁTICO, ACABAMENTO CROMADO, COM AREJADOR, APLICAÇÃO DE MESA, INCLUSIVE ENGATE FLEXÍVEL METÁLICO</t>
  </si>
  <si>
    <t>ED-50727</t>
  </si>
  <si>
    <t>ED-50728</t>
  </si>
  <si>
    <t>ED-50762</t>
  </si>
  <si>
    <t>ED-50763</t>
  </si>
  <si>
    <t>ED-48348</t>
  </si>
  <si>
    <t>ED-21636</t>
  </si>
  <si>
    <t>ED-50324</t>
  </si>
  <si>
    <t xml:space="preserve">Data de preço: SEINFRA 04/2025 sem desoneração - SINAPI 06/2025 s/desoneração </t>
  </si>
  <si>
    <t>ENGENHEIRO CIVIL DE OBRA JUNIOR COM ENCARGOS COMPLEMENTARES</t>
  </si>
  <si>
    <t>ENCARREGADO GERAL DE OBRAS COM ENCARGOS COMPLEMENTARES</t>
  </si>
  <si>
    <t xml:space="preserve">INSTALAÇÃO ELÉTRICA </t>
  </si>
  <si>
    <t>8.2</t>
  </si>
  <si>
    <t>8.3</t>
  </si>
  <si>
    <t>8.4</t>
  </si>
  <si>
    <t>8.5</t>
  </si>
  <si>
    <t>8.6</t>
  </si>
  <si>
    <t>8.7</t>
  </si>
  <si>
    <t>13.3</t>
  </si>
  <si>
    <t>13.4</t>
  </si>
  <si>
    <t>DEMOLIÇÕES</t>
  </si>
  <si>
    <t>ED-48437</t>
  </si>
  <si>
    <t>REMOÇÃO MANUAL DE BANCADA DE PEDRA (MÁRMORE,GRANITO, ARDÓSIA, MARMORITE, ETC.), COMREAPROVEITAMENTO, INCLUSIVE RASGO EM ALVENARIA,REMOÇÃO DE ACESSÓRIOS DE FIXAÇÃO, AFASTAMENTO EEMPILHAMENTO, EXCLUSIVE TRANSPORTE E RETIRADA DOMATERIAL REMOVIDO NÃO REAPROVEITÁVEL</t>
  </si>
  <si>
    <t>ED-48436</t>
  </si>
  <si>
    <t xml:space="preserve"> DEMOLIÇÃO MANUAL DE ALVENARIA DE TIJOLO CERÂMICO MACIÇO, INCLUSIVE AFASTAMENTO E EMPILHAMENTO, EXCLUSIVE TRANSPORTE E RETIRADA DO MATERIAL DEMOLIDO</t>
  </si>
  <si>
    <t>ED-48467</t>
  </si>
  <si>
    <t>REMOÇÃO DE LOUÇAS (LAVATÓRIO, BANHEIRA, PIA, VASO SANITÁRIO, TANQUE), COM REAPROVEITAMENTO, INCLUSIVE AFASTAMENTO E EMPILHAMENTO, EXCLUSIVE TRANSPORTE E RETIRADA DO MATERIAL REMOVIDO NÃO REAPROVEITÁVEL</t>
  </si>
  <si>
    <t>ED-48493</t>
  </si>
  <si>
    <t>ED-48497</t>
  </si>
  <si>
    <t>DEMOLIÇÃO DE REVESTIMENTO CERÂMICO, DE FORMA MECANIZADA COM MARTELETE,SEM REAPROVEITAMENTO. AF_09/2023</t>
  </si>
  <si>
    <t>REMOÇÃO DE INTERRUPTORES/TOMADAS ELÉTRICAS, DE FORMA MANUAL, SEM REAPROVEITAMENTO. AF_09/2023</t>
  </si>
  <si>
    <t>uni</t>
  </si>
  <si>
    <t>ED-51125</t>
  </si>
  <si>
    <t>TRANSPORTE DOS MATERIAIS DEMOLIDOS</t>
  </si>
  <si>
    <t>CARGA DOS MATERIAIS DEMOLIDOS</t>
  </si>
  <si>
    <t>2.5</t>
  </si>
  <si>
    <t>2.6</t>
  </si>
  <si>
    <t>2.7</t>
  </si>
  <si>
    <t>2.8</t>
  </si>
  <si>
    <t>2.9</t>
  </si>
  <si>
    <t>2.10</t>
  </si>
  <si>
    <t>2.11</t>
  </si>
  <si>
    <t>2.12</t>
  </si>
  <si>
    <t>5.2</t>
  </si>
  <si>
    <t>6.</t>
  </si>
  <si>
    <t>9.4</t>
  </si>
  <si>
    <t>9.5</t>
  </si>
  <si>
    <t>9.6</t>
  </si>
  <si>
    <t>9.7</t>
  </si>
  <si>
    <t>12.6</t>
  </si>
  <si>
    <t>12.7</t>
  </si>
  <si>
    <t>12.8</t>
  </si>
  <si>
    <t>12.9</t>
  </si>
  <si>
    <t>12.10</t>
  </si>
  <si>
    <t>12.11</t>
  </si>
  <si>
    <t>12.12</t>
  </si>
  <si>
    <t>12.13</t>
  </si>
  <si>
    <t>12.14</t>
  </si>
  <si>
    <t>14.3</t>
  </si>
  <si>
    <t>DESCRIÇÃO</t>
  </si>
  <si>
    <t>COMPOSIÇÃO</t>
  </si>
  <si>
    <t>001</t>
  </si>
  <si>
    <t>UNIDADE</t>
  </si>
  <si>
    <t>ÍNDICE</t>
  </si>
  <si>
    <t>H</t>
  </si>
  <si>
    <t>SERVENTE COM ENCARGOS COMPLEMENTARES</t>
  </si>
  <si>
    <t>M</t>
  </si>
  <si>
    <t>TOTAL</t>
  </si>
  <si>
    <t>COTAÇÃO</t>
  </si>
  <si>
    <t>COMPOSIÇÃO 002</t>
  </si>
  <si>
    <t>002</t>
  </si>
  <si>
    <t>5.3</t>
  </si>
  <si>
    <t>5.4</t>
  </si>
  <si>
    <t>5.5</t>
  </si>
  <si>
    <t>5.6</t>
  </si>
  <si>
    <t>ED-49889</t>
  </si>
  <si>
    <t xml:space="preserve">ADMINISTRAÇÃO DE OBRA E SERVIÇOS PRELIMINARES </t>
  </si>
  <si>
    <t>REMOÇÃO MANUAL DE ESQUADRIA METÁLICA, COM REAPROVEITAMENTO, INCLUSIVE MARCO/ALIZAR/GUARNIÇÕES, AFASTAMENTO E EMPILHAMENTO, EXCLUSIVE TRANSPORTE E RETIRADA DO MATERIAL REMOVIDO NÃO REAPROVEITÁVEL</t>
  </si>
  <si>
    <t>REMOÇÃO MANUAL DE ESQUADRIA EM MADEIRA, COM REAPROVEITAMENTO, INCLUSIVE REMOÇÃO DE MARCO/ALIZAR/ GUARNIÇÕES, AFASTAMENTO E EMPILHAMENTO, EXCLUSIVE TRANSPORTE E RETIRADA DO MATERIAL REMOVIDO NÃO REAPROVEITÁVEL</t>
  </si>
  <si>
    <t>7.8</t>
  </si>
  <si>
    <t>8.8</t>
  </si>
  <si>
    <t>CRONOGRAMA FÍSICO-FINANCEIRO</t>
  </si>
  <si>
    <t>Unidade Federativa: MG</t>
  </si>
  <si>
    <t>003</t>
  </si>
  <si>
    <t>KG</t>
  </si>
  <si>
    <t>ADMINISTRAÇÃO DE OBRA E INSTALAÇÕES INICIAIS</t>
  </si>
  <si>
    <t>ED-48476</t>
  </si>
  <si>
    <t>ÁREA DE PAVIMENTAÇÃO INTERTRAVADA</t>
  </si>
  <si>
    <t xml:space="preserve">CONFORME BANCADA EXISTENTE NA COZINHA = 0,70* 2,30 </t>
  </si>
  <si>
    <t>DEMOLIÇÃO PAREDE DO SANITÁRIO + COZINHA =  (2,10+2,10+2,10+2,10) * 2,44 + (8,54*2,44) - 0,70*2,10*2 - 0,80*2,10 - 2,30*1,30</t>
  </si>
  <si>
    <t>DEMOLIÇÃO MANUAL DE ALVENARIA/DIVISÓRIA DE ELEMENTOS VAZADOS (COBOGÓ, ETC. ), INCLUSIVE AFASTAMENTO E EMPILHAMENTO, EXCLUSIVE TRANSPORTE E RETIRADA DO MATERIAL DEMOLIDO</t>
  </si>
  <si>
    <t>ED-48452</t>
  </si>
  <si>
    <t>M2</t>
  </si>
  <si>
    <t>2.13</t>
  </si>
  <si>
    <t>CONFORME PROJETO DE DEMOLIÇÃO</t>
  </si>
  <si>
    <t>REMOÇÃO DAS PORTAS DOS BANHEIROS E COZINHA = 2 PORTAS DE 70 + 1 PORTA DE 80</t>
  </si>
  <si>
    <t>PORTÕES DE ENTRADA + PORTAO DE GRADE</t>
  </si>
  <si>
    <t>REMOÇÃO MANUAL DE FORRO DE PLACAS (GESSO, MINERAL,FIBRA, ISOPOR, COLMEIA, PVC, ETC.), COM REAPROVEITAMENTO, INCLUSIVE AFASTAMENTO E EMPILHAMENTO, EXCLUSIVE DEMOLIÇÃO DA ESTRUTURA DE SUSTENTAÇÃO, TRANSPORTE E RETIRADA DO MATERIAL REMOVIDO NÃO REAPROVEITÁVEL</t>
  </si>
  <si>
    <t>ED-48460</t>
  </si>
  <si>
    <t>CONFORME ÁREA DOS BANHEIROS= 1,84 * 1,95 * 2 + AREA DA COZINHA =  4,26 * 1,95</t>
  </si>
  <si>
    <t>PAREDE QUE NÃO SERÁ DEMOLIDA = (1,84 + 1,84 + 4,26) * 1,50</t>
  </si>
  <si>
    <t>DEMOLIÇÃO MANUAL DE PISO CIMENTADO OU CONTRAPISO DE ARGAMASSA, COM ESPESSURA MÁXIMA DE 10CM, INCLUSIVE AFASTAMENTO E EMPILHAMENTO, EXCLUSIVE TRANSPORTE E RETIRADA DO MATERIAL DEMOLIDO</t>
  </si>
  <si>
    <t>ED-48479</t>
  </si>
  <si>
    <t>CONFORME ÁREA EXTERNA DOS BANHEIROS  E COZINHA =  2,10 * 8,54</t>
  </si>
  <si>
    <t>CONFORME TOMADAS EXISTENTE</t>
  </si>
  <si>
    <t>ED-48445</t>
  </si>
  <si>
    <t>M3</t>
  </si>
  <si>
    <t>2.14</t>
  </si>
  <si>
    <t>PALCO = (44 M² * 0,15) + DEGRAU DE ESCADA = 0,90 * 0,18 * 0,28</t>
  </si>
  <si>
    <t>3.3</t>
  </si>
  <si>
    <t>3.4</t>
  </si>
  <si>
    <t>3.5</t>
  </si>
  <si>
    <t>3.6</t>
  </si>
  <si>
    <t>3.7</t>
  </si>
  <si>
    <t>3.8</t>
  </si>
  <si>
    <t>3.9</t>
  </si>
  <si>
    <t>3.10</t>
  </si>
  <si>
    <t>3.11</t>
  </si>
  <si>
    <t>3.12</t>
  </si>
  <si>
    <t>ESCAVAÇÃO MANUAL DE VALA COM PROFUNDIDADE MENOR OU IGUAL A 1,5M, INCLUSIVE DESCARGA LATERAL</t>
  </si>
  <si>
    <t>APILOAMENTO MANUAL EM FUNDO DE VALA COM SOQUETE, EXCLUSIVE ESCAVAÇÃO</t>
  </si>
  <si>
    <t xml:space="preserve">LASTRO DE CONCRETO MAGRO, INCLUSIVE TRANSPORTE, LANÇAMENTO E ADENSAMENTO </t>
  </si>
  <si>
    <t>FÔRMA E DESFORMA DE TÁBUA E SARRAFO, REAPROVEITAMENTO (3X), EXCLUSIVE ESCORAMENTO</t>
  </si>
  <si>
    <t>CORTE, DOBRA E MONTAGEM DE AÇO CA-50/60, INCLUSIVE ESPAÇADOR</t>
  </si>
  <si>
    <t>FORNECIMENTO DE CONCRETO ESTRUTURAL, PREPARADO EM OBRA, COM FCK 25MPA, INCLUSIVE LANÇAMENTO, ADENSAMENTO E ACABAMENTO</t>
  </si>
  <si>
    <t>REATERRO MANUAL DE VALA, INCLUSIVE ESPALHAMENTO E COMPACTAÇÃO MANUAL COM SOQUETE</t>
  </si>
  <si>
    <t>ESCORAMENTO METÁLICO PARA LAJE E VIGA EM CONCRETO ARMADO, TIPO "B", ALTURA DE (311 ATÉ 450)CM, INCLUSIVE DESCARGA, MONTAGEM, DESMONTAGEM E CARGA</t>
  </si>
  <si>
    <t>LAJE 10 CM MACIÇA DE CONCRETO 20 MPa, COM ARMAÇÃO, FÔRMA RESINADA, ESCORAMENTO E DESFORMA</t>
  </si>
  <si>
    <t>PINTURA COM EMULSÃO ASFÁLTICA, DUAS (2) DEMÃOS</t>
  </si>
  <si>
    <t>ED-51107</t>
  </si>
  <si>
    <t>ED-51093</t>
  </si>
  <si>
    <t>ED-49812</t>
  </si>
  <si>
    <t>ED-49643</t>
  </si>
  <si>
    <t>ED-48298</t>
  </si>
  <si>
    <t>ED-49619</t>
  </si>
  <si>
    <t>ED-51120</t>
  </si>
  <si>
    <t>ED-19634</t>
  </si>
  <si>
    <t>ED-50848</t>
  </si>
  <si>
    <t>ED-50174</t>
  </si>
  <si>
    <t xml:space="preserve">ANDAIME EM CAVALETE METÁLICO PARA ALVENARIA, COM CHAPA DE COMPENSADO E TÁBUA, COM REAPROVEITAMENTO, INCLUSIVE MONTAGEM/DESMONTAGEM E REMANEJAMENTO
</t>
  </si>
  <si>
    <t>ALVENARIA DE VEDAÇÃO COM TIJOLO CERÂMICO FURADO, ESP. 14CM, PARA REVESTIMENTO, INCLUSIVE ARGAMASSA PARA ASSENTAMENTO</t>
  </si>
  <si>
    <t>VERGA OU CONTRAVERGA EM CONCRETO ESTRUTURAL PARA VÃOS ACIMA DE 150CM, PREPARADO EM OBRA COM BETONEIRA, CONTROLE "A", COM FCK 20 MPA, MOLDADA IN LOCO, INCLUSIVE ARMAÇÃO</t>
  </si>
  <si>
    <t>ED-28530</t>
  </si>
  <si>
    <t>ED-48232</t>
  </si>
  <si>
    <t>ED-9903</t>
  </si>
  <si>
    <t>ED-9906</t>
  </si>
  <si>
    <t>m3</t>
  </si>
  <si>
    <t>m2</t>
  </si>
  <si>
    <t>Kg</t>
  </si>
  <si>
    <t>m2xmês</t>
  </si>
  <si>
    <t>VERGA OU CONTRAVERGA EM CONCRETO ESTRUTURAL PARA VÃOS DE ATÉ 150CM, PREPARADO EM OBRA COM BETONEIRA,CONTROLE "A", COM FCK 20 MPA, MOLDADA IN LOCO, INCLUSIVE ARMAÇÃO</t>
  </si>
  <si>
    <t>DEMOLIÇÃO MANUAL DE REBOCO OU EMBOÇO, COM ESPESSURA DE ATÉ 55MM, INCLUSIVE AFASTAMENTO E EMPILHAMENTO, EXCLUSIVE TRANSPORTE E RETIRADA DO MATERIAL DEMOLIDO</t>
  </si>
  <si>
    <t>ED-48501</t>
  </si>
  <si>
    <t>2.15</t>
  </si>
  <si>
    <t>DEMOLIR TODO PERIMETRO NA ALTURA DE 1,00 METRO PARA IMPERMEABILIZAÇÃO = 27,88 * 1,00 * 2,00 + 11,76 * 1,00 * 2 - 1,50*1,00 - 3,75 * 1,00</t>
  </si>
  <si>
    <t>CHAPISCO COM ARGAMASSA, TRAÇO 1:3 (CIMENTO E AREIA), ESP . 5MM, APLICADO EM ALVENARIA/ESTRUTURA DE CONCRETO COM COLHER, INCLUSIVE ARGAMASSA COM PREPARO MECANIZADO</t>
  </si>
  <si>
    <t>CHAPISCO COM ARGAMASSA, TRAÇO 1:3 (CIMENTO E AREIA), ESP . 5MM, APLICADO EM TETO COM COLHER, INCLUSIVE ARGAMASSA COM PREPARO MECANIZADO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</si>
  <si>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</si>
  <si>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</si>
  <si>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ALVENARIA DE BLOCO DE CONCRETO CHEIO COM ARMAÇÃO, EM CONCRETO COM FCK 15MPA , ESP. 14CM, PARA REVESTIMENTO, INCLUSIVE ARGAMASSA PARA ASSENTAMENTO (DETALHE D - CADERNO SEDS)</t>
  </si>
  <si>
    <t>ED-48213</t>
  </si>
  <si>
    <t>ÁREA DA FUNDAÇÃO X ESPESSURA DO LASTRO DE 8 CM NA FUNDAÇÃO</t>
  </si>
  <si>
    <t>PERIMETRO DE ALVENARIA = 5,00 PAREDES * 3,00M + 13,70</t>
  </si>
  <si>
    <t>(2,98+3,83+4,00+3,98+3,89+3,76+2,50) X 0,96 X 2 LADOS</t>
  </si>
  <si>
    <t>PAVIMENTAÇÃO</t>
  </si>
  <si>
    <t>4.5</t>
  </si>
  <si>
    <t>4.6</t>
  </si>
  <si>
    <t>4.7</t>
  </si>
  <si>
    <t>REGULARIZAÇÃO MANUAL E COMPACTAÇÃO MECANIZADA DE TERRENO COM PLACA VIBRATÓRIA, EXCLUSIVE DESMATAMENTO, DESTOCAMENTO, LIMPEZA/ROÇADA DO TERRENO</t>
  </si>
  <si>
    <t>ED-51123</t>
  </si>
  <si>
    <t>CONTRAPISO DESEMPENADO COM ARGAMASSA, TRAÇO 1:3 ( CIMENTO E AREIA), ESP. 20MM, INCLUSIVE ARGAMASSA COM PREPARO MECANIZADO</t>
  </si>
  <si>
    <t>ED-50566</t>
  </si>
  <si>
    <t>ED-51002</t>
  </si>
  <si>
    <t>CONFORME ÁREA EM PROJETO = 11,76 X 27,88</t>
  </si>
  <si>
    <t>PERIMETRO DOS COMODOS =8,76 - 1,90-3,75+ 27,88+ 0,30 * 18 + 11,76+ 14,18 + 3,00 - 0,80 + 13,70 - 1,00-0,90 + 3,00 - 0,80 + 3,00 - 0,80+ 4,35 + 9,06</t>
  </si>
  <si>
    <t>CONFORME ÁREA DO PISO EM CONCRETO - ÁREA DA SOLEIRA DAS PORTAS INTERNAS - BORDA DO PALCO</t>
  </si>
  <si>
    <t>ALVENARIA DE FECHAMENTO E REVESTIMENTOS</t>
  </si>
  <si>
    <t>5.7</t>
  </si>
  <si>
    <t>5.8</t>
  </si>
  <si>
    <t>5.9</t>
  </si>
  <si>
    <t>5.10</t>
  </si>
  <si>
    <t>5.11</t>
  </si>
  <si>
    <t>ÁREA DE LAJE CONFORME PROJETO</t>
  </si>
  <si>
    <t>PEITORIL DE GRANITO, NA COR CINZA ANDORINHA, COM PINGADEIRA, ESP. 2CM, ACABAMENTO POLIDO,  ASSENTAMENTO COM ARGAMASSA INDUSTRIALIZADA, INCLUSIVE REJUNTAMENTO</t>
  </si>
  <si>
    <t>ED-50997</t>
  </si>
  <si>
    <t>ESCORAMENTODAS VIGAS = 28,70 * 0,14 * 1</t>
  </si>
  <si>
    <t>CONFORME ITEM CHAPISCO EM ALVENARIA</t>
  </si>
  <si>
    <t>IMPERMEABILIZAÇÃO COM EMULSÃO ASFÁLTICA, DUAS (2) DEMÃOS</t>
  </si>
  <si>
    <t xml:space="preserve">ABERTURA DE PORTAS + BORDA DO PALCO = (1,90 + 3,75 + 0,90 + 0,80 + 0,80 + 0,80 + 11,76) X 0,20 </t>
  </si>
  <si>
    <t>IMPERMEABILIZAÇÃO COM ARGAMASSA POLIMÉRICA, INCLUSIVE PREPARO MANUAL DA ARGAMASSA</t>
  </si>
  <si>
    <t>ED-50175</t>
  </si>
  <si>
    <t>REBOCO COM ARGAMASSA, TRAÇO 1:2:9 (CIMENTO, CAL E AREIA) , COM ADITIVO IMPERMEABILIZANTE, ESP. 20MM, APLICAÇÃO MANUAL, INCLUSIVE ARGAMASSA COM PREPARO MECANIZADO, EXCLUSIVE CHAPISCO</t>
  </si>
  <si>
    <t>ED-50760</t>
  </si>
  <si>
    <t>CONFORME ÁREA DE DEMOLIÇÃO DE REBOCO</t>
  </si>
  <si>
    <t>IMPERMEABILIZAÇÃO EXTERNA</t>
  </si>
  <si>
    <t>UN</t>
  </si>
  <si>
    <t>BATENTE PARA PORTA DE MADEIRA, FIXAÇÃO COM ARGAMASSA, PADRÃO MÉDIO - FORNECIMENTO E INSTALAÇÃO. AF_12/2019</t>
  </si>
  <si>
    <t>FECHADURA DE EMBUTIR COM CILINDRO, EXTERNA, COMPLETA, ACABAMENTO PADRÃO MÉDIO, INCLUSO EXECUÇÃO DE FURO - FORNECIMENTO E INSTALAÇÃO. AF_12/2019</t>
  </si>
  <si>
    <t>ALIZAR DE 5X1,5CM PARA PORTA FIXADO COM PREGOS, PADRÃO MÉDIO - FORNECIMENTO E INSTALAÇÃO. AF_12/2019</t>
  </si>
  <si>
    <t>PORTA DE MADEIRA, MACIÇA (PESADA OU SUPERPESADA), 90X210CM, ESPESSURA DE 3,5CM, INCLUSO DOBRADIÇAS - FORNECIMENTO E INSTALAÇÃO. AF_12/2019</t>
  </si>
  <si>
    <t>PORTA DE CORRER EM VIDRO TEMPERADO, 90X210 CM, ESPESSURA 10MM, INCLUSIVE ACESSÓRIOS. INSTALAÇÃO, PUXADOR, TRILHO, ROLDANAS E FECHADURA</t>
  </si>
  <si>
    <t>REFERENCIA</t>
  </si>
  <si>
    <t>CUSTO</t>
  </si>
  <si>
    <t>COEFICIENTE</t>
  </si>
  <si>
    <t>PORTA VIDRO TEMPERADO INCOLOR, 2 FOLHAS DE CORRER, E = 10 MM (SEM
FERRAGENS E SEM COLOCACAO)</t>
  </si>
  <si>
    <t>INSTALAÇÃO DE VIDRO TEMPERADO, E = 10 MM, ENCAIXADO EM PERFIL U. AF_01/2021_PS</t>
  </si>
  <si>
    <t>FECHO / FECHADURA COM PUXADOR CONCHA, COM TRANCA TIPO TRAVA, PARA
JANELA / PORTA DE CORRER (INCLUI TESTA, FECHADURA, PUXADOR) - COMPLETA</t>
  </si>
  <si>
    <t>CJ</t>
  </si>
  <si>
    <t>SINAPI-I</t>
  </si>
  <si>
    <t>TRILHO PANTOGRAFICO RETO, EM ALUMINIO, TIPO U, COM DIMENSOES DE *38 X
38* MM PARA PORTA DE CORRER</t>
  </si>
  <si>
    <t>ROLDANA CONCAVA DUPLA, 4 RODAS, PARA PORTA DE CORRER, EM ZAMAC COM
CHAPA DE ACO, ROLAMENTO INTERNO BLINDADO DE ACO REVESTIDO EM NYLON</t>
  </si>
  <si>
    <t>CONJ. DE FERRAGENS PARA PORTA DE VIDRO TEMPERADO, EM ZAMAC CROMADO,
CONTEMPLANDO DOBRADICA INF., DOBRADICA SUP., PIVO PARA DOBRADICA INF.,
PIVO PARA DOBRADICA SUP., FECHADURA CENTRAL EM ZAMC. CROMADO,
CONTRA FECHADURA DE PRESSAO</t>
  </si>
  <si>
    <t>BASCULANTES = 0,60 X 0,60 X 2 + 0,40 X 0,40</t>
  </si>
  <si>
    <t>COMPOSIÇAO 001</t>
  </si>
  <si>
    <t>SINAPI - I</t>
  </si>
  <si>
    <t xml:space="preserve">SINAPI </t>
  </si>
  <si>
    <t>UNI</t>
  </si>
  <si>
    <t>VIDRACEIRO COM ENCARGOS COMPLEMENTARES</t>
  </si>
  <si>
    <t>CONFORME QUANTITATIVO DE PROJETO (PORTAS DAS CABINES DOS SANITARIOS)</t>
  </si>
  <si>
    <t>INSTALAÇOES HIDROSSANITÁRIAS</t>
  </si>
  <si>
    <t>8.9</t>
  </si>
  <si>
    <t>8.10</t>
  </si>
  <si>
    <t>8.11</t>
  </si>
  <si>
    <t>8.12</t>
  </si>
  <si>
    <t>8.13</t>
  </si>
  <si>
    <t>8.14</t>
  </si>
  <si>
    <t>8.15</t>
  </si>
  <si>
    <t>ED-50019</t>
  </si>
  <si>
    <t>FORNECIMENTO E ASSENTAMENTO DE TUBO PVC RÍGIDO SOLDÁVEL, ÁGUA FRIA, DN 25 MM (3/4") , INCLUSIVE CONEXÕES</t>
  </si>
  <si>
    <t xml:space="preserve">ED-51120 </t>
  </si>
  <si>
    <t>ED-49989</t>
  </si>
  <si>
    <t>REGISTRO DE GAVETA, TIPO BASE, ROSCÁVEL 3/4" (PARA TUBO SOLDÁVEL OU PPR DN 25MM/CPVC DN 22MM), INCLUSIVE ACABAMENTO (PADRÃO MÉDIO) E CANOPLA CROMADO</t>
  </si>
  <si>
    <t>ED-50707</t>
  </si>
  <si>
    <t>RASGO EM ALVENARIA PARA PASSAGEM DE ELETRODUTO/TUBULAÇÃO, DIÂMETROS DE 15MM A 25MM (1/2" A 1"), EXCLUSIVE ENCHIMENTO</t>
  </si>
  <si>
    <t>ED-50704</t>
  </si>
  <si>
    <t>ENCHIMENTO DE RASGO EM ALVENARIA/CONCRETO COM ARGAMASSA, DIÂMETRO DE 15MM A 25MM (1/2" A 1"), INCLUSIVE ARGAMASSA, TRAÇO 1:2:8 (CIMENTO, CAL E AREIA), COM PREPARO MECANIZADO</t>
  </si>
  <si>
    <t>ED-50027</t>
  </si>
  <si>
    <t>FORNECIMENTO E ASSENTAMENTO DE TUBO PVC RÍGIDO, ESGOTO, PBV - SÉRIE NORMAL, DN 50 MM (2"), INCLUSIVE CONEXÕES</t>
  </si>
  <si>
    <t>ED-49952</t>
  </si>
  <si>
    <t>RALO SIFONADO PVC CÔNICO ALTURA REGULÁVEL 100 X 40 MM COM GRELHA METÁLICA</t>
  </si>
  <si>
    <t>ED-49939</t>
  </si>
  <si>
    <t>ED-49936</t>
  </si>
  <si>
    <t xml:space="preserve"> REATERRO MANUAL DE VALA, INCLUSIVE ESPALHAMENTO E COMPACTAÇÃO MANUAL COM SOQUETE</t>
  </si>
  <si>
    <t>CAIXA DE ESGOTO DE INSPEÇÃO/PASSAGEM EM ALVENARIA (60X60X100CM), REVESTIMENTO EM ARGAMASSA COM ADITIVO IMPERMEABILIZANTE, COM TAMPA DE CONCRETO, INCLUSIVE ESCAVAÇÃO, REATERRO E TRANSPORTE COM RETIRADA DO  MATERIAL ESCAVADO (EM CAÇAMBA)</t>
  </si>
  <si>
    <t>CAIXA DE GORDURA SIMPLES (CGS), CIRCULAR, EM CONCRETO PRÉ-MOLDADO, CAPACIDADE DE 31L, INCLUSIVE ESCAVAÇÃO, REATERRO, TRANSPORTE E RETIRADA DO MATERIAL ESCAVADO (EM CAÇAMBA)</t>
  </si>
  <si>
    <t>CAIXA D'ÁGUA DE POLIETILENO, CAPACIDADE DE 500L, INCLUSIVE TAMPA, TORNEIRA DE BOIA, EXTRAVASOR, TUBO DE LIMPEZA E ACESSÓRIOS, EXCLUSIVE TUBULAÇÃO DE ENTRADA/SAÍDA DE ÁGUA</t>
  </si>
  <si>
    <t>CONFORME PROJETO 1 UNIDADE</t>
  </si>
  <si>
    <t>Conforme projeto Sanitário: 3</t>
  </si>
  <si>
    <t>CONFORME PROJETO: 1</t>
  </si>
  <si>
    <t>ED-50038</t>
  </si>
  <si>
    <t>FORNECIMENTO E ASSENTAMENTO DE TUBO PVC RÍGIDO, ESGOTO, PBV - SÉRIE REFORÇADO, DN 100 MM (4"), INCLUSIVE CONEXÕES</t>
  </si>
  <si>
    <t>Conforme projeto: 1</t>
  </si>
  <si>
    <t>ED-50000</t>
  </si>
  <si>
    <t>REGISTRO DE ESFERA, TIPO PVC SOLDÁVEL DN 25MM (3/4"), INCLUSIVE VOLANTE PARA ACIONAMENTO</t>
  </si>
  <si>
    <t>ED-50708</t>
  </si>
  <si>
    <t>RASGO EM ALVENARIA PARA PASSAGEM DE ELETRODUTO/TUBULAÇÃO, DIÂMETROS DE 32MM A 50MM (1.1/4" A 2"), EXCLUSIVE ENCHIMENTO</t>
  </si>
  <si>
    <t>ED-50705</t>
  </si>
  <si>
    <t>ENCHIMENTO DE RASGO EM ALVENARIA/CONCRETO COM ARGAMASSA, DIÂMETRO DE 32MM A 50MM (1.1/4" A 2"), INCLUSIVE ARGAMASSA, TRAÇO 1:2:8 (CIMENTO, CAL E AREIA), COM PREPARO MECANIZADO</t>
  </si>
  <si>
    <t xml:space="preserve">KIT DE PORTA DE MADEIRA MACIÇA (PESADA OU SUPERPESADA), PADRÃO MÉDIO, 90X210CM, ESPESSURA DE 3,5CM, ITENS INCLUSOS: DOBRADIÇAS, MONTAGEM E INSTALAÇÃO DE BATENTE, FECHADURA COM EXECUÇÃO DO FURO - FORNECIMENTO E INSTALAÇÃO. </t>
  </si>
  <si>
    <t xml:space="preserve">KIT DE PORTA DE MADEIRA MACIÇA (PESADA OU SUPERPESADA), PADRÃO MÉDIO, 80X210CM, ESPESSURA DE 3,5CM, ITENS INCLUSOS: DOBRADIÇAS, MONTAGEM E INSTALAÇÃO DE BATENTE, FECHADURA COM EXECUÇÃO DO FURO - FORNECIMENTO E INSTALAÇÃO. </t>
  </si>
  <si>
    <t>SINAPI -I</t>
  </si>
  <si>
    <t>DOBRADICA EM ACO/FERRO, 3 1/2" X 3", E= 1,9 A 2 MM, COM ANEL, CROMADO OU ZINCADO, TAMPA BOLA, COM PARAFUSOS</t>
  </si>
  <si>
    <t>PARAFUSO ROSCA SOBERBA ZINCADO CABECA CHATA FENDA SIMPLES 3,5 X 25 MM (1")</t>
  </si>
  <si>
    <t>PORTA DE MADEIRA, FOLHA PESADA (NBR 15930) DE 800 X 2100 MM, DE 40 MM A 45 MM DE ESPESSURA, NUCLEO SOLIDO, CAPA LISA EM HDF, ACABAMENTO EM LAMINADO NATURAL PARA VERNIZ</t>
  </si>
  <si>
    <t>CARPINTEIRO DE ESQUADRIA COM ENCARGOS COMPLEMENTARES</t>
  </si>
  <si>
    <t>KIT DE PORTA DE MADEIRA MACIÇA (PESADA OU SUPERPESADA), PADRÃO MÉDIO, 80X210CM, ESPESSURA DE 3,5CM, ITENS INCLUSOS: DOBRADIÇAS, MONTAGEM E INSTALAÇÃO DE BATENTE, FECHADURA COM EXECUÇÃO DO FURO - FORNECIMENTO E INSTALAÇÃO</t>
  </si>
  <si>
    <t>JANELA EM ALUMÍNIO MÁXIM-AR COM ALTURA DE 60CM, LINHA 25/ SUPREMA, ACABAMENTO ANODIZADO NATURAL, INCLUSIVE PERFIS, VIDRO LISO 4MM E INSTALAÇÃO, EXCLUSIVE FERRAGENS PARA MÓDULO DE JANELA DE ALUMÍNIO MÁXIM-AR</t>
  </si>
  <si>
    <t>ED-29481</t>
  </si>
  <si>
    <t>ED-29451</t>
  </si>
  <si>
    <t>FERRAGENS PARA MÓDULO DE JANELA DE ALUMÍNIO MÁXIM-AR, INCLUSIVE FECHO E BRAÇO, FORNECIMENTO E INSTALAÇÃO, EXCLUSIVE JANELA</t>
  </si>
  <si>
    <t>3 BASCULANTES</t>
  </si>
  <si>
    <t>DIVISÓRIA FIXA EM VIDRO TEMPERADO 10 MM, SEM ABERTURA. AF_01/2021_PS</t>
  </si>
  <si>
    <t>SBC</t>
  </si>
  <si>
    <t>ADESIVO JATEADO PARA APLICAÇÃO EM VIDRO</t>
  </si>
  <si>
    <t>CANTONEIRA EM ALUMINIO, ABAS IGUAIS, LARGURA DE 25,40 MM (1"), ESPESSURA DE 3,17 MM (1/8") E PESO LINEAR DE
APROXIMADAMENTE 0,408 KG/M</t>
  </si>
  <si>
    <t>CODIGO</t>
  </si>
  <si>
    <t>VALOR UNITARIO</t>
  </si>
  <si>
    <t>VALOR TOTAL</t>
  </si>
  <si>
    <t>VIDRO TEMPERADO INCOLOR E = 10 MM, SEM COLOCACAO</t>
  </si>
  <si>
    <t>SILICONE ACETICO USO GERAL INCOLOR 280 G</t>
  </si>
  <si>
    <t>TRINCO E CONTRA TRINCO CROMADO PARA VIDRO / VIDRO, SEM MIOLO, EM ZAMAC CROMADO</t>
  </si>
  <si>
    <t>DOBRADICA DUPLA AUTOMATICA PARA PORTAS DE VIDRO DE ABRIR / GIRO - BOX (VIDRO MOVEL/VIDRO FIXO), CROMADA</t>
  </si>
  <si>
    <t>FITA 3M DUPLA FACE VHB 4905 12mmx20m PARA POLICARBONATO</t>
  </si>
  <si>
    <t>SERRA CIRCULAR DE BANCADA COM MOTOR ELÉTRICO POTÊNCIA DE 5HP, COM COIFA PARA DISCO 10" - CHP DIURNO. AF_08/2015</t>
  </si>
  <si>
    <t>CHP</t>
  </si>
  <si>
    <t>SERRA CIRCULAR DE BANCADA COM MOTOR ELÉTRICO POTÊNCIA DE 5HP, COM COIFA PARA DISCO 10" - CHI DIURNO. AF_08/2015</t>
  </si>
  <si>
    <t>CHI</t>
  </si>
  <si>
    <t>COMPOSIÇÃO 03</t>
  </si>
  <si>
    <t>ED-50297</t>
  </si>
  <si>
    <t>BACIA SANITÁRIA (VASO) DE LOUÇA COM CAIXA ACOPLADA, COR BRANCA, INCLUSIVE ACESSÓRIOS DE FIXAÇÃO/VEDAÇÃO, ENGATE FLEXÍVEL METÁLICO E REJUNTAMENTO, EXCLUSIVE ASSENTO</t>
  </si>
  <si>
    <t>TORNEIRA METÁLICA PARA PIA, BICA MÓVEL, ABERTURA 1/4 DE VOLTA, ACABAMENTO CROMADO, COM AREJADOR, APLICAÇÃO DE MESA, INCLUSIVE ENGATE FLEXÍVEL METÁLICO</t>
  </si>
  <si>
    <t>Conforme projeto: 2 para lavatorio + 1 para porta lado inferior</t>
  </si>
  <si>
    <t>conforme projeto: 1 proxima a bacia sanitaria</t>
  </si>
  <si>
    <t>conforme projeto: 2 proxima a bacia sanitaria</t>
  </si>
  <si>
    <t>ED-50280</t>
  </si>
  <si>
    <t>CUBA DE LOUÇA BRANCA DE SOBREPOR, FORMATO OVAL, INCLUSIVE VÁLVULA DE ESCOAMENTO DE METAL COM ACABAMENTO CROMADO, SIFÃO DE METAL TIPO COPO COM ACABAMENTO CROMADO</t>
  </si>
  <si>
    <t>Conforme projeto: 3</t>
  </si>
  <si>
    <t>LAVATÓRIO DE LOUÇA BRANCA SEM COLUNA, TAMANHO MÉDIO, INCLUSIVE ACESSÓRIOS DE FIXAÇÃO, VÁLVULA DE ESCOAMENTO DE METAL COM ACABAMENTO CROMADO, SIFÃO DE METAL TIPO COPO COM ACABAMENTO CROMADO E REJUNTAMENTO, EXCLUSIVE TORNEIRA E ENGATE FLEXÍVEL</t>
  </si>
  <si>
    <t>ED-21095</t>
  </si>
  <si>
    <t>BANCADA EM GRANITO, COR CINZA ANDORINHA, ESP. 3CM, ACABAMENTO POLIDO, APOIADA EM CONSOLE DE METALON (50X30)MM, EXCLUSIVE RODABANCA/FRONTÃO, TESTEIRA/FAIXA,FURO EM BANCADA, CUBA METÁLICA, SIFÃO, TORNEIRA E ENGATE FLEXÍVEL</t>
  </si>
  <si>
    <t>RODABANCA/FRONTÃO PARA BANCADA EM GRANITO, COR CINZA ANDORINHA, ESP. 2CM, ALTURA DE 10CM, INCLUSIVE REJUNTAMENTO EM MASSA PLÁSTICA NA COR DA PEDRA</t>
  </si>
  <si>
    <t>TESTEIRA PARA BANCADA EM GRANITO, COR CINZA ANDORINHA, ESP. 2CM, ALTURA DE 10CM, INCLUSIVE POLIMENTO, CORTE/ COLAGEM EM MEIA ESQUADRIA E MASSA PLÁSTICA NA COR DA PEDRA</t>
  </si>
  <si>
    <t>ED-50278</t>
  </si>
  <si>
    <t>CUBA EM AÇO INOXIDÁVEL DE EMBUTIR, AISI 304, APLICAÇÃO PARA PIA (560X330X115)MM, NÚMERO 2, ASSENTAMENTO EM BANCADA, INCLUSIVE VÁLVULA DE ESCOAMENTO DE METAL COM ACABAMENTO CROMADO, SIFÃO DE METAL TIPO COPO COM ACABAMENTO CROMADO</t>
  </si>
  <si>
    <t>BARRA DE APOIO EM AÇO INOX POLIDO RETA, DIÂMETRO DE 1.1/4", PARA ACESSIBILIDADE (PMR/PCR), COMPRIMENTO 40CM, INSTALADO EM PORTA/PAREDE, INCLUSIVE ACESSÓRIOS PARA FIXAÇÃO</t>
  </si>
  <si>
    <t>ESPELHO CRISTAL, ESPESSURA 4 MM, SEM MOLDURA, APARAFUSADO COM BOTÃO DE ROSCA INTERNA, COM ÁREA MAIOR QUE 1,0 M2. AF_01/2021</t>
  </si>
  <si>
    <t>ESPELHO CRISTAL, ESPESSURA 4 MM, SEM MOLDURA, APARAFUSADO COM BOTÃO DE ROSCA INTERNA, COM ÁREA
MAIOR QUE 1,0 M2. AF_01/2021</t>
  </si>
  <si>
    <t>BUCHA DE NYLON SEM ABA S6</t>
  </si>
  <si>
    <t>ESPELHO CRISTAL E = 4 MM</t>
  </si>
  <si>
    <t>BOTAO ROSCA INTERNA CABECA CHATA MACICA, FORMATO REDONDO, METAL, 19 MM, INCLUSO ARRUELA E PARAFUSO</t>
  </si>
  <si>
    <t>FORRO DE GESSO</t>
  </si>
  <si>
    <t>FORRO EM CHAPA DE GESSO ACARTONADA, ESP. 12,5MM, COM FIXAÇÃO DO TIPO ESTRUTURADA EM PERFIL METÁLICO, EXCLUSIVE PERFIL TABICA, SANCA E MOLDURA, INCLUSIVE ACESSÓRIOS E FIXAÇÃO</t>
  </si>
  <si>
    <t>ED-49686</t>
  </si>
  <si>
    <t>PERFIL TABICA GALVANIZADO, TIPO LISA, COM ACABAMENTO EM PINTURA, NA COR BRANCA, PARA FORRO EM CHAPA DE GESSO ACARTONADO, INCLUSIVE ACESSÓRIOS DE FIXAÇÃO</t>
  </si>
  <si>
    <t>ED-28454</t>
  </si>
  <si>
    <t>ASSENTO PLÁSTICO PARA BACIA SANITÁRIA, NA COR BRANCA, PADRÃO POPULAR, INCLUSIVE ACESSÓRIOS PARA FIXAÇÃO</t>
  </si>
  <si>
    <t>ED-48156</t>
  </si>
  <si>
    <t>CONFORME NUMERO DE BACIAS SANITÁRIAS</t>
  </si>
  <si>
    <t>CONFORME ÁREA EM PROJETO - ÁREA OCUPADA POR PAREDE = (15+12,70)*0,18</t>
  </si>
  <si>
    <t>CONFORME PERIMETRO DA ÁREA DE GESSO EM PROJETO = 8,76 + 13,70 + 3,00 + 14,18 + 11,76+ 27,88 + 2,85+2,85+4,85+4,85+ 2,70+2,70+2,85+2,85+2,70+2,70+ 2,85+2,85+3,00 + 3,00</t>
  </si>
  <si>
    <t>SOLEIRA DE GRANITO, COR CINZA ANDORINHA, ESP. 2CM, ACABAMENTO POLIDO, ASSENTAMENTO COM ARGAMASSA INDUSTRIALIZADA, INCLUSIVE REJUNTAMENTO</t>
  </si>
  <si>
    <t>REMOÇÃO MANUAL DE PAVIMENTAÇÃO INTERTRAVADA OU SEXTAVADO EM PRÉ-MOLDADO DE CONCRETO, COM REAPROVEITAMENTO, INCLUSIVE AFASTAMENTO E EMPILHAMENTO, EXCLUSIVE TRANSPORTE E RETIRADA DO MATERIAL REMOVIDO NÃO REAPROVEITÁVEL</t>
  </si>
  <si>
    <t>DEMOLIÇÃO MECANIZADA DE CONCRETO ARMADO, COM EQUIPAMENTO PNEUMÁTICO, INCLUSIVE AFASTAMENTO E EMPILHAMENTO, EXCLUSIVE TRANSPORTE E RETIRADA DO MATERIAL DEMOLIDO</t>
  </si>
  <si>
    <t>CARGA MECÂNICA DE MATERIAL DE QUALQUER NATUREZA SOBRE CAMINHÃO, EXCLUSIVE TRANSPORTE</t>
  </si>
  <si>
    <t>TRANSPORTE DE MATERIAL DEMOLIDO EM CAÇAMBA, EXCLUSIVE CARGA MANUAL OU MECÂNICA</t>
  </si>
  <si>
    <t>COMBATE Á INCENDIO</t>
  </si>
  <si>
    <t>10 LAMPADAS DE EMERGENCIA</t>
  </si>
  <si>
    <t>REMOÇÃO DE CALHA EM CHAPA GALVANIZADA OU EM PVC, COM REAPROVEITAMENTO, INCLUSIVE AFASTAMENTO E EMPILHAMENTO, EXCLUSIVE TRANSPORTE E RETIRADA DO MATERIAL REMOVIDO NÃO REAPROVEITÁVEL</t>
  </si>
  <si>
    <t>ED-48438</t>
  </si>
  <si>
    <t>2.16</t>
  </si>
  <si>
    <t>CALHA EXISTENTE NA DIVISA</t>
  </si>
  <si>
    <t>CALHA EM CHAPA GALVANIZADA, ESP. 0,65MM (GSG-24), COM DESENVOLVIMENTO DE 100CM, INCLUSIVE IÇAMENTO MANUAL VERTICAL</t>
  </si>
  <si>
    <t>ED-50660</t>
  </si>
  <si>
    <t>TROCA DA CALHA EXISTENTE POR UMA CALHA COM DESENVOLVIMENTO MAIOR</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</si>
  <si>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</si>
  <si>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</si>
  <si>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</si>
  <si>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</si>
  <si>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</si>
  <si>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</si>
  <si>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</si>
  <si>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</si>
  <si>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</si>
  <si>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</si>
  <si>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</si>
  <si>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</si>
  <si>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</si>
  <si>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</si>
  <si>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</si>
  <si>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</si>
  <si>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</si>
  <si>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</si>
  <si>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</si>
  <si>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</si>
  <si>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</si>
  <si>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</si>
  <si>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</si>
  <si>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</si>
  <si>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CAIXA DE LIGAÇÃO/PASSAGEM EM PVC RÍGIDO PARAELETRODUTO, DIMENSÕES 4"X2", EMBUTIDA EM ALVENARIA -FORNECIMENTO E INSTALAÇÃO</t>
  </si>
  <si>
    <t>CONJUNTO DE UMA (1) TOMADA PADRÃO, TRÊS (3) POLOS,CORRENTE 10A, TENSÃO 250V, (2P+T/10A-250V), COM PLACA 4"X2"DE UM (1) POSTO, INCLUSIVE FORNECIMENTO, INSTALAÇÃO,SUPORTE, MÓDULO E PLACA</t>
  </si>
  <si>
    <t xml:space="preserve">CABO DE COBRE FLEXÍVEL, CLASSE 5, ISOLAMENTO TIPO LSHF/ATOX, NÃO HALOGENADO, ANTICHAMA, TERMOPLÁSTICO,UNIPOLAR, SEÇÃO 2,5 MM2, 70°C, 450/750V </t>
  </si>
  <si>
    <t xml:space="preserve">CABO DE COBRE FLEXÍVEL, CLASSE 5, ISOLAMENTO TIPO LSHF/ATOX, NÃO HALOGENADO, ANTICHAMA, TERMOPLÁSTICO,UNIPOLAR, SEÇÃO 4 MM2, 70°C, 450/750V </t>
  </si>
  <si>
    <t>CABO DE COBRE FLEXÍVEL, CLASSE 5, ISOLAMENTO TIPO LSHF/ ATOX, NÃO HALOGENADO, ANTICHAMA, TERMOPLÁSTICO, UNIPOLAR, SEÇÃO 16 MM2, 70°C, 450/750V</t>
  </si>
  <si>
    <t>ATERRAMENTO COM HASTE DE COBRE, TIPO COPPERWELD, DIÂMETRO DE 5/8", COMPRIMENTO DE 240CM, EXCLUSIVE CABO E CAIXA PARA ATERRAMENTO, INCLUSIVE GRAMPO PARA HASTE E INSTALAÇÃO</t>
  </si>
  <si>
    <t>CAIXA PRÉ MOLDADA PARA ATERRAMENTO COM TAMPA DE CONCRETO 25 x 25 x 50 CM, INCLUSIVE ESCAVAÇÃO E BOTA FORA</t>
  </si>
  <si>
    <t>CABO DE COBRE NU #16MM2 - 7 FIOSX1,70MM, PARA ELEMENTOS DE CAPTAÇÃO/ ANEL DE CINTAMENTO/ DESCIDA (SPDA), INCLUSIVE SUPORTE E ISOLADOR</t>
  </si>
  <si>
    <t>ELETRODUTO FLEXÍVEL CORRUGADO, PVC, ANTI-CHAMA, DN 25MM (3/4"), APLICADO EM ALVENARIA, EXCLUSIVE RASGO</t>
  </si>
  <si>
    <t>ELETRODUTO FLEXÍVEL CORRUGADO, PVC, ANTI-CHAMA, DN 32MM (1"), APLICADO EM ALVENARIA, EXCLUSIVE RASGO</t>
  </si>
  <si>
    <t>DISJUNTOR TRIPOLAR TIPO DIN, CORRENTE NOMINAL DE 10A, FORNECIMENTO E INSTALAÇÃO, INCLUSIVE TERMINAL ILHÓS</t>
  </si>
  <si>
    <t>DISJUNTOR TRIPOLAR TIPO DIN, CORRENTE NOMINAL DE 20A, FORNECIMENTO E INSTALAÇÃO, INCLUSIVE TERMINAL ILHÓS</t>
  </si>
  <si>
    <t>DISPOSITIVO DE PROTEÇÃO CONTRA SURTOS (DPS) MONOPOLAR, CORRENTE DE INTERRUPÇÃO 45KA, INCLUSIVE TERMINAL ILHÓS</t>
  </si>
  <si>
    <t>ENTRADA DE ENERGIA AÉREA, TIPO C3, PADRÃO CEMIG, CARGA INSTALADA DE 23,1KVA ATÉ 27KVA, TRIFÁSICO, COM SAÍDA SUBTERRÂNEA, INCLUSIVE POSTE, CAIXA PARA MEDIDOR, DISJUNTOR, BARRAMENTO, ATERRAMENTO E ACESSÓRIOS</t>
  </si>
  <si>
    <t>CONJUNTO DE UM (1) INTERRUPTOR SIMPLES, CORRENTE 10A, TENSÃO 250V, (10A-250V), COM PLACA 4"X2" DE UM (1) POSTO, INCLUSIVE FORNECIMENTO, INSTALAÇÃO, SUPORTE, MÓDULO E PLACA</t>
  </si>
  <si>
    <t>CONJUNTO DE DOIS (2) INTERRUPTORES SIMPLES, CORRENTE 10A, TENSÃO 250V, (10A-250V), COM PLACA 4"X2" DE DOIS (2) POSTOS, INCLUSIVE FORNECIMENTO, INSTALAÇÃO, SUPORTE, MÓDULO E PLACA</t>
  </si>
  <si>
    <t>BARRAMENTO TRIFÁSICO DE 80A PARA QUADRO DE DISTRIBUIÇÃO</t>
  </si>
  <si>
    <t>CONJUNTO DE UMA (1) TOMADA PADRÃO, TRÊS (3) POLOS, CORRENTE 20A, TENSÃO 250V, (2P+T/20A-250V), COM PLACA 4"X2" DE UM (1) POSTO, INCLUSIVE FORNECIMENTO, INSTALAÇÃO, SUPORTE, MÓDULO E PLACA</t>
  </si>
  <si>
    <t>CABO DE COBRE FLEXÍVEL, CLASSE 5, ISOLAMENTO TIPO LSHF/ ATOX, NÃO HALOGENADO, ANTICHAMA, TERMOPLÁSTICO, UNIPOLAR, SEÇÃO 1,5 MM2, 70°C, 450/750V</t>
  </si>
  <si>
    <t>ED-17952</t>
  </si>
  <si>
    <t>ED-17953</t>
  </si>
  <si>
    <t>ED-49187</t>
  </si>
  <si>
    <t>ED-34486</t>
  </si>
  <si>
    <t>ED-34488</t>
  </si>
  <si>
    <t>ED-16601</t>
  </si>
  <si>
    <t>ED-20583</t>
  </si>
  <si>
    <t>ED-15733</t>
  </si>
  <si>
    <t>ED-15739</t>
  </si>
  <si>
    <t>ED-14128</t>
  </si>
  <si>
    <t>ED-15748</t>
  </si>
  <si>
    <t>ED-15749</t>
  </si>
  <si>
    <t>ED-48946</t>
  </si>
  <si>
    <t>ED-48951</t>
  </si>
  <si>
    <t>ED-48956</t>
  </si>
  <si>
    <t>ED-48971</t>
  </si>
  <si>
    <t>ED-48700</t>
  </si>
  <si>
    <t>ED-48702</t>
  </si>
  <si>
    <t>ED-13938</t>
  </si>
  <si>
    <t>008</t>
  </si>
  <si>
    <t>009</t>
  </si>
  <si>
    <t>REMOÇÃO MANUAL DE PADRÃO DE ENTRADA DE ENERGIA, COM REAPROVEITAMENTO, INCLUSIVE AFASTAMENTO E EMPILHAMENTO, EXCLUSIVE TRANSPORTE E RETIRADA DO MATERIAL REMOVIDO NÃO REAPROVEITÁVEL</t>
  </si>
  <si>
    <t>ED-48474</t>
  </si>
  <si>
    <t>2.17</t>
  </si>
  <si>
    <t>REMOÇÃO DO PADRÃO ATUAL PARA INSTALAÇÃO DO PADRÃO TRIFASICO</t>
  </si>
  <si>
    <t>PREPARAÇÃO PARA EMASSAMENTO OU PINTURA (LÁTEX/ACRÍLICA) EM PAREDE, INCLUSIVE UMA (1) DEMÃO DE SELADOR ACRÍLICO</t>
  </si>
  <si>
    <t>ED-50514</t>
  </si>
  <si>
    <t>PREPARAÇÃO PARA EMASSAMENTO OU PINTURA (LÁTEX/ ACRÍLICA) EM PAREDE OU FORRO EM CHAPA DE GESSO ACARTONADO (DRYWALL), INCLUSIVE UMA (1) DEMÃO DE SELADOR ACRÍLICO</t>
  </si>
  <si>
    <t>ED-50516</t>
  </si>
  <si>
    <t>PREPARAÇÃO PARA EMASSAMENTO OU PINTURA (LÁTEX/ ACRÍLICA) EM TETO, INCLUSIVE UMA (1) DEMÃO DE SELADOR ACRÍLICO</t>
  </si>
  <si>
    <t>ED-50515</t>
  </si>
  <si>
    <t>EMASSAMENTO EM FORRO DE GESSO COM MASSA ACRÍLICA, UMA (1) DEMÃO, INCLUSIVE LIXAMENTO PARA PINTURA</t>
  </si>
  <si>
    <t>ED-50485</t>
  </si>
  <si>
    <t>DIVISORIA DAS CABINES DOS BANHEIROS  (1,33*1,8*4)+(2,70*1,80*2)-(0,6*1,80*6)</t>
  </si>
  <si>
    <t>DIVISORIAS DAS CABINES DOS BANHEIROS DO BANHEIRO : (1,33*1,8*4)+(2,70*1,80*2)-(0,6*1,80*6)</t>
  </si>
  <si>
    <t>CAIXILHO FIXO DE ALUMÍNIO PARA VIDRO (VIDRO INCLUSO), BATENTE/ REQUADRO DE 4 A 14 CM, SEM
GUARNIÇÃO/ ALIZAR, FIXAÇÃO COM PARAFUSOS, VEDAÇÃO COM SILICONE, EXCLUSIVE CONTRAMARCO -
FORNECIMENTO E INSTALAÇÃO. AF_11/2024</t>
  </si>
  <si>
    <t>SUBSTITUIÇÃO DOS COBOGÓS POR VIDROS FIXO</t>
  </si>
  <si>
    <t>CONFORME ÁREA DE GESSO</t>
  </si>
  <si>
    <t>CONFORME ÁREA DE GESSO + LAJE</t>
  </si>
  <si>
    <t>CONFORME ÁREA DA LAJE</t>
  </si>
  <si>
    <t>PINTURA ESMALTE BASE SOLVENTE EM SUPERFÍCIES METÁLICAS , DUAS (2) DEMÃOS, COM APLICAÇÃO MANUAL, INCLUSIVE UMA (1) DEMÃO DE FUNDO ANTICORROSIVO</t>
  </si>
  <si>
    <t>CONFORME PROJETO ELÉTRICO</t>
  </si>
  <si>
    <t>CAIXA DE LIGAÇÃO/PASSAGEM EM PVC RÍGIDO PARA ELETRODUTO, OCTOGONAL COM ANEL DESLIZANTE, DIMENSÕES  3"X3", EMBUTIDA EM LAJE - FORNECIMENTO E INSTALAÇÃO</t>
  </si>
  <si>
    <t>ED-49191</t>
  </si>
  <si>
    <t>FITA ISOLANTE DE BORRACHA AUTOFUSAO, USO ATE 69 KV (ALTA TENSAO),LARGURA DE 19 MM</t>
  </si>
  <si>
    <t>CABO DE COBRE FLEXÍVEL, CLASSE 5, ISOLAMENTO TIPO LSHF/ATOX, NÃO HALOGENADO, ANTICHAMA, TERMOPLÁSTICO,UNIPOLAR, SEÇÃO 10 MM2, 70°C, 450/750V</t>
  </si>
  <si>
    <t>ED-48966</t>
  </si>
  <si>
    <t>CONJUNTO DE UM (1) INTERRUPTOR SIMPLES, CORRENTE 10A, TENSÃO 250V, (10A-250V) E UMA (1) TOMADA PADRÃO, TRÊS (3) POLOS, CORRENTE 10A, TENSÃO 250V, (2P+T/10A-250V), COM PLACA 4"X2" DE DOIS (2) POSTOS, INCLUSIVE FORNECIMENTO, INSTALAÇÃO, SUPORTE, MÓDULO E PLACA</t>
  </si>
  <si>
    <t>ED-15765</t>
  </si>
  <si>
    <t>DISJUNTOR TRIPOLAR TIPO DIN, CORRENTE NOMINAL DE 63A, FORNECIMENTO E INSTALAÇÃO, INCLUSIVE TERMINAL ILHÓS</t>
  </si>
  <si>
    <t>ED-34493</t>
  </si>
  <si>
    <t>LUMINÁRIA TIPO PLAFON QUADRADA 40CM X 40CM, DE EMBUTIR, COM LED DE 40 W - FORNECIMENTO E INSTALAÇÃO.</t>
  </si>
  <si>
    <t>LUMINÁRIA TIPO PLAFON QUADRADA 40CM X 40CM, DE SOBREPOR, COM LED DE 40 W - FORNECIMENTO E INSTALAÇÃO</t>
  </si>
  <si>
    <t>DISJUNTOR DE PROTEÇÃO DIFERENCIAL RESIDUAL (DR), TETRAPOLAR TIPO DIN, CORRENTE NOMINAL DE 25A, SENSIBILIDADE DE 30MA, FORNECIMENTO E INSTALAÇÃO, INCLUSIVE TERMINAL ILHÓS</t>
  </si>
  <si>
    <t>ED-5437</t>
  </si>
  <si>
    <t>QUADRO DE DISTRIBUIÇÃO DE EMBUTIR EM PVC, PARA 16 DISJUNTORES DIN, INCLUSIVE BARRAMENTOS NEUTRO/TERRA, EXCLUSIVE BARRAMENTO DE FASE</t>
  </si>
  <si>
    <t>ED-14183</t>
  </si>
  <si>
    <t>RASGO EM ALVENARIA PARA PASSAGEM DE ELETRODUTO/ TUBULAÇÃO, DIÂMETROS DE 15MM A 25MM (1/2" A 1"), EXCLUSIVE ENCHIMENTO</t>
  </si>
  <si>
    <t>ESPELHO NOS BANHEIROS ATE O TETO = (1,13+0,80+0,60) * 2,10 +  BANHEIRO ACESSIVEL = 0,60 * 0,60</t>
  </si>
  <si>
    <t>COMPOSIÇÃO 11</t>
  </si>
  <si>
    <t>AR CONDICIONADO SPLIT, HI-WALL (PAREDE), 30.000 BTUS/H, CICLO FRIO - FORNECIMENTO E INSTALAÇÃO</t>
  </si>
  <si>
    <t>ITEM - SINAPI</t>
  </si>
  <si>
    <t>VALOR</t>
  </si>
  <si>
    <t>AR CONDICIONADO SPLIT HI-WALL, INVERTER WIFI 30.000BTUS FRIO 220V</t>
  </si>
  <si>
    <t>TERMINAL A COMPRESSAO EM COBRE ESTANHADO PARA CABO 6 MM2, 1 FURO E 1 COMPRESSAO, PARA PARAFUSO DE FIXACAO M6</t>
  </si>
  <si>
    <t>BUCHA DE NYLON SEM ABA S10, COM PARAFUSO DE 6,10 X 65 MM EM ACO ZINCADO COM ROSCA SOBERBA, CABECA CHATA E FENDA PHILLIPS</t>
  </si>
  <si>
    <t>CHUMBADOR DE ACO ZINCADO, DIAMETRO 1/4" COM PARAFUSO 1/4" X 40 MM</t>
  </si>
  <si>
    <t>PARAFUSO DE ACO ZINCADO, SEXTAVADO, COM ROSCA INTEIRA, DIAMETRO 5/16", COMPRIMENTO 3/4", COM PORCA E ARRUELA LISA LEVE</t>
  </si>
  <si>
    <t>ED-26887</t>
  </si>
  <si>
    <t>MÃO FRANCESA DE AÇO PARA BANCADA INOX/
CONCRETO (COMPRIMENTO: 60CM| ALTURA: 40CM) FORNECIMENTO EXCLUSIVE INSTALAÇÃO</t>
  </si>
  <si>
    <t>AJUDANTE ESPECIALIZADO COM ENCARGOS COMPLEMENTARES</t>
  </si>
  <si>
    <t>MECÂNICO DE REFRIGERAÇÃO COM ENCARGOS COMPLEMENTARES</t>
  </si>
  <si>
    <t>Piranga/MG, 11 de junho de 2025.</t>
  </si>
  <si>
    <t>LUMINÁRIA PLAFON QUADRADO DE EMBUTIR COMPLETO, FORNECIMENTO E INSTALAÇÃO</t>
  </si>
  <si>
    <t>LUMINARIA PLAFON QUADRADO 40 X 40 - 40 W</t>
  </si>
  <si>
    <t>AJUDANTE DE ELETRICISTA COM
ENCARGOS COMPLEMENTARES</t>
  </si>
  <si>
    <t>ED-50362</t>
  </si>
  <si>
    <t>ELETRICISTA COM ENCARGOS
COMPLEMENTARES</t>
  </si>
  <si>
    <t xml:space="preserve">ED-50373 </t>
  </si>
  <si>
    <t>LUMINÁRIA PLAFON QUADRADO DE SOBREPOR COMPLETO, FORNECIMENTO E INSTALAÇÃO</t>
  </si>
  <si>
    <t>PORTÃO EM CHAPA DE AÇO GALVANIZADO, TIPO LAMBRIL, ESP. 1, 25MM (GSG-18), COM REQUADRO EM TUBO DE AÇO (50X30)MM, ESP. 1,25MM, EXCLUSIVE CADEADO E PINTURA</t>
  </si>
  <si>
    <t>ED-50982</t>
  </si>
  <si>
    <t>PORTAO DE ACESSO A CAIXA DAGUA = 0,60 X 1</t>
  </si>
  <si>
    <t>7.9</t>
  </si>
  <si>
    <t>PINTURA DAS PORTAS DE ENTRADA = (1,90 X 2,10 + 3,75 X 2,10 ) * 2,00 + PORTAO DE ACESSO A CAIXA DAGUA = 0,60 X 1,00 X 2,00</t>
  </si>
  <si>
    <t>ESCAVAÇÃO MANUAL DE TERRA (DESATERRO MANUAL), INCLUSIVE DESCARGA LATERAL, EXCLUSIVE RETIRADA E TRANSPORTE DO MATERIAL ESCAVADO</t>
  </si>
  <si>
    <t>ED-51110</t>
  </si>
  <si>
    <t>REMOÇAO DE SOLO ATRAS DA PAREDE DO PALCO PARA IMPERMEABILIZAR 11,76 * 2,00 X 1,00</t>
  </si>
  <si>
    <t>6.2</t>
  </si>
  <si>
    <t>6.3</t>
  </si>
  <si>
    <t>AREA IMPERMEABILIZADA 11,76 X 2,00</t>
  </si>
  <si>
    <t>ÁREA DE SOLO REMOVIDO</t>
  </si>
  <si>
    <t>H = (1 H/DIA X 4DIAS/MÊS) / 220H/MÊS X 3 MESES =</t>
  </si>
  <si>
    <t>H = (2 H/DIA X 8 DIAS/MÊS) / 220H/MÊS X 3 MESES =</t>
  </si>
  <si>
    <t>ÁREA DE REVESTIMENTO CERAMICO NOS BANHEIROS= ( 1,70 + 1,70 + 2,85 + 2,85) * 1,50 - 0,90* 1,50 - 0,40*0,60 + (2,70+2,70 + 2,85 + 2,85) * 1,50 * 2 - 0,80*1,50*2 - 0,60*0,60*2  E COZINHA = (2,85+2,85+4,85+4,85)*2,90 - 0,80*2,10 - 2,00*1,20</t>
  </si>
  <si>
    <t>EXECUÇÃO DE PASSEIO (CALÇADA) OU PISO DE CONCRETO COM CONCRETO MOLDADO IN LOCO, FEITO EM OBRA, ACABAMENTO CONVENCIONAL, ESPESSURA 6 CM, ARMADO. AF_08/2022</t>
  </si>
  <si>
    <t>RODAPÉ CERÂMICO DE 7CM DE ALTURA COM PLACAS TIPO ESMALTADA DE DIMENSÕES 35X35CM. AF_02/2023</t>
  </si>
  <si>
    <t>REVESTIMENTO CERÂMICO PARA PISO COM PLACAS TIPO ESMALTADA DE DIMENSÕES 80X80 CM APLICADA EM AMBIENTES DE ÁREA MAIOR QUE 10 M². AF_02/2023_PE</t>
  </si>
  <si>
    <t>REVESTIMENTO CERÂMICO PARA PAREDES INTERNAS COM PLACAS TIPO ESMALTADA DE DIMENSÕES 25X35 CM APLICADAS A MEIA ALTURA DAS PAREDES. AF_02/2023_PE</t>
  </si>
  <si>
    <t>Conforme projeto: 5</t>
  </si>
  <si>
    <t>Conforme projeto: 2</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</si>
  <si>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</si>
  <si>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PLACA DE OBRA CONFORME MODELO DA CAMARA MUNICIPAL 2,00 X 1,00</t>
  </si>
  <si>
    <t>ED-16660</t>
  </si>
  <si>
    <t>A CARGO DO CONTRATANTE</t>
  </si>
  <si>
    <t>Comprimento da tubulação do esgoto x largura x profundidade: (16,12+(0,33+1,24+0,35+0,10+0,17+0,51+1,48+1,17+1,56+0,1+0,18+0,23+0,50+2,11+0,20+0,25+0,28))*0,20*0,50</t>
  </si>
  <si>
    <t>Conforme projeto: 1,95+3,00+5,07+3,00+0,66+(2,40*5)+(2,10*5)+(2,05*4)*0,5</t>
  </si>
  <si>
    <t>Volume da escavação - volume dos tubos= 3,39 - ((16,12*(3,14*0,05*0,05))-((0,3+0,75+2,20+0,6+0,35+0,2+0,35+0,20+1,67+1,10+1,57+0,45+0,33+0,4+0,63+0,25+0,28+0,35+1,30+0,30)*(3,14*0,02*0,02))</t>
  </si>
  <si>
    <t>Tubulação de agua fria: 1,95+3,00+5,07+3,00+0,66+(2,40*5)+(2,10*5)+(2,05*4)*0,5</t>
  </si>
  <si>
    <t>Tubulação esgoto pias/lavatorios: 0,7*4</t>
  </si>
  <si>
    <t>Conforme projeto Sanitário: 0,33+0,70+1,24+0,35+0,10+0,17+0,70+0,51+1,48+1,17+1,56+0,1+0,7+0,18+0,70+0,23+0,50+2,11+0,20+0,70+0,25+0,70+0,28</t>
  </si>
  <si>
    <t>Conforme projeto Sanitário: 7,50+(1,38*4)+2,65+0,45</t>
  </si>
  <si>
    <t>SAPATA BANHEIROS = 0,60 X 0,60 X1,00 X 6 + BALDRAME = (3,00+ 3,00+ 3,00 + 3,00 + 3,00 + 11,92) X 0,30 X 0,20 + PALCO = 0,60 X 0,60 X 1,00 X 4 + BALDRAME PALCO 11,76 X 0,20 X 0,30</t>
  </si>
  <si>
    <t>SAPATA BANHEIROS =0, 60 X 0, 60 X 6 + BALDRAME = (26,92 ) X 0,20 +  SAPATA PALCO = 0,60 X 060 X 4 + BALDRAME PALCO = 11,76 X 0,20</t>
  </si>
  <si>
    <t>FORMA BALDRAME BANHEIRO= 26,92 X 0,30 X 2,00 + FORMA PILAR BANHEIRO = 0,90 X 3,50 X 6 + FORMA VIGA BANHEIRO = 26,92 X 0,30 X 2,00 + BALDRAME PALCO = 11,76 X 0,30 X 2 + PILAR PALCO = 0,90 X 1,36 X 4</t>
  </si>
  <si>
    <t>SAPATA BANHEIRO 5/16 = 0,54*10*6 * 0,395 kg/m + BALDRAME BANHEIRO 5/16 = 26,92 * 4,00* 0,395 kg/m + PILAR BANHEIRO/COZINHA 3/8 = 4,00 * 4,50 * 7 * 0,617kg/m + VIGA BANHEIRO= 26,92 * 4,00 * 0,617 kg/m +  SAPATA PALCO 5/16 = 0,54*10*4 * 0,395 kg/m + BALDRAME PALCO 5/16 = 11,76 * 4,00 * 0,395 + PILAR PALCO 3/8 = 4,00 * 1,35 * 4 * 0,617kg/m + ESTRIBOS = (26,92+ 7*3,50 +26,92+ 11,76 + 4*1,35) / 0,20 * 0,76 * 0,154   (X 10% DE PERDA)</t>
  </si>
  <si>
    <t>SAPATA BANHEIRO = 0,60 * 0,60 * 0,30 * 6 + BALDRAME BANHEIRO = 26,92 * 0,30 * 0,14 + PILAR BANHEIRO =0,14 * 0,30 * 4,50 * 6 + VIGA= 26,92 * 0,30 * 0,14 + SAPATA PALCO = 0,60 * 0,60 * 0,30 * 4 + BALDRAME PALCO = 11,76 * 0,30*0,14 + PILAR PALCO = 0,14*0,30*1,36 * 4</t>
  </si>
  <si>
    <t>SAPATA BANHEIRO + PALCO = 0,60*0,60*0,70* 10 + RAMPA 4,35*1,10*0,25</t>
  </si>
  <si>
    <t>PINTURA NOS BALDRAMES =( 26,92+11,76)  * 0,30 * 2 + (26,92+11,76) * 0,14</t>
  </si>
  <si>
    <t>ABERTURAS DE PORTAS E JANELAS = (1,10+1,20+ 1,00+1,00+1,00+ 0,80+0,80+0,60) * 0,14 X 0,12</t>
  </si>
  <si>
    <t xml:space="preserve"> 2,00 * 0,14 * 0,12 = ABERTURA COZINHA</t>
  </si>
  <si>
    <t>SETOP</t>
  </si>
  <si>
    <t>sbc</t>
  </si>
  <si>
    <t>PORTA DE CORRER EM VIDRO TEMPERADO COM ADESIVO JATEADO, 80X210 CM, ESPESSURA 10MM, INCLUSIVE ACESSÓRIOS. INSTALAÇÃO, PUXADOR, TRILHO, ROLDANAS E FECHADURA</t>
  </si>
  <si>
    <t>PORTA DA COZINHA</t>
  </si>
  <si>
    <t>PORTA DO BANHEIRO ACESSÍVEL</t>
  </si>
  <si>
    <t>UM</t>
  </si>
  <si>
    <t>PORTA DOS BANHEIROS</t>
  </si>
  <si>
    <t>7.10</t>
  </si>
  <si>
    <t>ÁREA DE ALVENARIA  ITEM 5.1 X 2 UND + ESPESSURA PAREDE (2,10+2,10+0,90 + 2,10 + 2,10 + 0,80 + 2,10 + 2,10 + 0,80 + 2,10 + 2,10 + 0,80 + 0,40 + 0,40 + 0,60 + 0,60 + 0,40 + 0,40 + 0,60 + 0,60 + 0,40 + 0,40 + 0,60 + 0,60 + 2,00 + 2,00 + 1,20 + 1,20) * 0,20 + REBOCO DEMOLIDO = ITEM 2.13 + PLATIBANDA 16,70 + ÁREA DE ALVENARIA NO LUGAR DOS COBOGOS</t>
  </si>
  <si>
    <t>PORTA DE CABINE SANITÁRIA EM VIDRO TEMPERADO 10MM, DIMENSÕES 0,80 X 1,70M, INCLUSIVE DOBRADIÇAS, BATENTE, TRINCO E CONTRA-TRINCO</t>
  </si>
  <si>
    <t>PREPARAÇÃO COM LIXAMENTO E SELADOR = ÁREA DE ALVENARIA NOVA + ÁREA DAS PAREDES DO AUDITORIO = (8,76+27,800+11,76+14,18) 3,65 + ALVENARIA NOVA X 2 =  116,23 X 2 - AREA DO REVESTIMENTO CERAMICO = 82,82 - ÁREA DO VIDRO + PILARES QUE SOBRESSAEM  0,24 X 3,65</t>
  </si>
  <si>
    <t>Cozinha: (1,25*0,65)+(2,40*0,65)+(2,55*0,45) + Sanitario Fem.: (1,20*0,65) + Sanitario Masc.: (1,18*0,65)</t>
  </si>
  <si>
    <t>Cozinha: (1,85+4,85) + Sanitario Fem.: (1,15+0,60) + Sanitario Masc.: (1,13+0,6+0,30))</t>
  </si>
  <si>
    <t>Cozinha: (0,65+1,25+1,75+0,20+2,55) + Sanitario Fem.: (0,65+ 1,20) + Sanitario Masc.: (1,15+0,30)</t>
  </si>
  <si>
    <t>ED-26989</t>
  </si>
  <si>
    <t>LUMINÁRIA DE EMERGÊNCIA AUTÔNOMA, TIPO LED POTÊNCIA TOTAL DE 2W, FORNECIMENTO E INSTALAÇÃO</t>
  </si>
  <si>
    <t>Amparo do Serra/MG, 15  de outubro de 2025</t>
  </si>
  <si>
    <t>RENAN MEDEIRO PENNA</t>
  </si>
  <si>
    <t>RESP. TÉCNICO - CREA: MG-208418/D</t>
  </si>
  <si>
    <t>CONFORME ÁREA DO BANHEIRO ACESSIVEL ONDE FICARÁ A CAIXA D'ÁGUA + APOIO CAIXA DAGUA  1,00 X 1,00</t>
  </si>
  <si>
    <t>ESTRUTURAL  (BANHEIROS, APOIO DA CAIXA D'ÁGUA,  COZINHA  E PALCO)</t>
  </si>
  <si>
    <t>MURO DO PALCO = 11,76 * 0,36 - 0,30*0,36*4 + RAMPA 4,35 * 0,25 + ESCADA 1,10 * 0,20 + APOIO CAIXA DAGUA 0,50 X 1,00 X 2</t>
  </si>
  <si>
    <t>PORTA DE CABINE SANITÁRIA EM VIDRO TEMPERADO 10MM, DIMENSÕES 0,80 X1,70M, INCLUSIVE DOBRADIÇAS, BATENTE, TRINCO E CONTRA-TRINCO</t>
  </si>
  <si>
    <t>ALVENARIA BANHEIROS E COZINHA INCLUINDO PLATIBANDA = COMPRIMENTO 11,92 X ALTURA 4,00 + PAREDES (3,00+3,00+3,00+3,00+3,00) X 4,00   - ABERTURAS = -  0,90 X 2,10 - 0,80 X 2,10 X 3,00 -  0,60 X 0,60 X 2 - 0,40 X 0,40 -  2,00 X 1,50 + ALVENARIA NO LUGAR DOS COBOGOS =  (2,98+3,83+4,00+3,98+3,89+3,76+2,50) X 0,96</t>
  </si>
  <si>
    <t>BASCULANTES = (0,60+0,60+0,40) * 0,22 +  JANELAS DE VIDRO = (2,98+3,83+4,00+3,98+3,89+3,76+2,50) * 0,22 + ABERTURA COZINHA: (2*0,45)</t>
  </si>
  <si>
    <t>Obra: Reforma e Ampliação da Sede da Câmara Municipal de Amparo do Serra - MG</t>
  </si>
  <si>
    <t>Local: Rua Maria Leonarda, 158 - Centro, Amparo do Serra/MG     CEP:35444-000</t>
  </si>
  <si>
    <t xml:space="preserve"> Contratante: Camara Municipal de Amparo do Serra</t>
  </si>
  <si>
    <t>Amparo do Serra/MG, 17 de outubro de 2025</t>
  </si>
  <si>
    <t>DUTO CORRUGADO EM PEAD (POLIETILENO DE ALTA DENSIDADE) , PARA PROTEÇÃO DE CABOS SUBTERRÂNEOS DN 50 MM (2")</t>
  </si>
  <si>
    <t>ED-49296</t>
  </si>
  <si>
    <t>13.29</t>
  </si>
  <si>
    <t>13.30</t>
  </si>
  <si>
    <t>13.31</t>
  </si>
  <si>
    <t>COMPOSIÇÃO 4</t>
  </si>
  <si>
    <t>COMPOSIÇÃO 5</t>
  </si>
  <si>
    <t>COMPOSIÇÃO 6</t>
  </si>
  <si>
    <t>COMPOSIÇÃO 7</t>
  </si>
  <si>
    <t>COMPOSIÇÃO 8</t>
  </si>
  <si>
    <t>COMPOSIÇÃO 9</t>
  </si>
  <si>
    <t>007</t>
  </si>
  <si>
    <t>CONFORME PROJETO ELÉTRICO + ELETRODUTO PARA O PROJETOR</t>
  </si>
  <si>
    <r>
      <rPr>
        <b/>
        <sz val="25"/>
        <rFont val="Arial"/>
        <family val="2"/>
      </rPr>
      <t>CONCRETIZAR ENGENHARIA LTDA-ME</t>
    </r>
    <r>
      <rPr>
        <sz val="20"/>
        <rFont val="Arial"/>
        <family val="2"/>
      </rPr>
      <t xml:space="preserve">
</t>
    </r>
    <r>
      <rPr>
        <sz val="15"/>
        <rFont val="Arial"/>
        <family val="2"/>
      </rPr>
      <t>Praça Pedro Dias Moreira, 200, Centro – Dona Euzébia/MG CEP 36784-000
CNPJ 07.836.938/0001-95 Insc. Estadual: 229999620.00-36
Tel: (32) 9 99597358/ 9 9998-4560 e-mail: concretizar.engenharia@hotmail.com</t>
    </r>
  </si>
  <si>
    <r>
      <rPr>
        <b/>
        <sz val="20"/>
        <rFont val="Arial"/>
        <family val="2"/>
      </rPr>
      <t>CONCRETIZAR ENGENHARIA LTDA-ME</t>
    </r>
    <r>
      <rPr>
        <sz val="15"/>
        <rFont val="Arial"/>
        <family val="2"/>
      </rPr>
      <t xml:space="preserve">
Praça Pedro Dias Moreira, 200, Centro – Dona Euzébia/MG CEP 36784-000
CNPJ 07.836.938/0001-95 Insc. Estadual: 229999620.00-36
Tel: (32) 9 99597358/ 9 9998-4560 e-mail: concretizar.engenharia@hotmail.com</t>
    </r>
  </si>
  <si>
    <r>
      <rPr>
        <b/>
        <sz val="20"/>
        <rFont val="Arial"/>
        <family val="2"/>
      </rPr>
      <t>CONCRETIZAR ENGENHARIA LTDA-ME</t>
    </r>
    <r>
      <rPr>
        <b/>
        <sz val="10"/>
        <rFont val="Arial"/>
        <family val="2"/>
      </rPr>
      <t xml:space="preserve">
</t>
    </r>
    <r>
      <rPr>
        <sz val="15"/>
        <rFont val="Arial"/>
        <family val="2"/>
      </rPr>
      <t>Praça Pedro Dias Moreira, 200, Centro – Dona Euzébia/MG CEP 36784-000
CNPJ 07.836.938/0001-95 Insc. Estadual: 229999620.00-36
Tel: (32) 9 99597358/ 9 9998-4560 e-mail: concretizar.engenharia@hotmail.com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</si>
</sst>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 numFmtId="180" formatCode="&quot;R$&quot;\ #,##0.00"/>
    <numFmt numFmtId="182" formatCode="0.000"/>
    <numFmt numFmtId="183" formatCode="0.00000"/>
  </numFmts>
  <fonts count="92">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name val="Arial1"/>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sz val="10"/>
      <name val="Arial"/>
      <family val="2"/>
    </font>
    <font>
      <sz val="8"/>
      <color indexed="8"/>
      <name val="Arial"/>
      <family val="2"/>
    </font>
    <font>
      <b/>
      <sz val="16"/>
      <name val="Arial"/>
      <family val="2"/>
    </font>
    <font>
      <sz val="10"/>
      <color indexed="8"/>
      <name val="Arial"/>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0"/>
      <name val="Arial"/>
      <family val="2"/>
    </font>
    <font>
      <sz val="10"/>
      <name val="Arial"/>
      <family val="2"/>
    </font>
    <font>
      <sz val="10"/>
      <name val="Arial"/>
      <family val="2"/>
    </font>
    <font>
      <b/>
      <sz val="12"/>
      <name val="Arial"/>
      <family val="2"/>
    </font>
    <font>
      <sz val="12"/>
      <name val="Arial"/>
      <family val="2"/>
    </font>
    <font>
      <sz val="10"/>
      <name val="Arial"/>
      <family val="2"/>
    </font>
    <font>
      <sz val="10"/>
      <color rgb="FF000000"/>
      <name val="Arial"/>
      <family val="2"/>
    </font>
    <font>
      <sz val="12"/>
      <color rgb="FF000000"/>
      <name val="Arial"/>
      <family val="2"/>
    </font>
    <font>
      <sz val="10"/>
      <color indexed="8"/>
      <name val="Calibri"/>
      <family val="2"/>
    </font>
    <font>
      <sz val="10"/>
      <name val="Arial Nova"/>
      <family val="2"/>
    </font>
    <font>
      <b/>
      <sz val="11"/>
      <color rgb="FF000000"/>
      <name val="Arial"/>
      <family val="2"/>
    </font>
    <font>
      <sz val="10"/>
      <color rgb="FF010000"/>
      <name val="Arial"/>
      <family val="2"/>
    </font>
    <font>
      <sz val="20"/>
      <name val="Arial"/>
      <family val="2"/>
    </font>
    <font>
      <b/>
      <sz val="25"/>
      <name val="Arial"/>
      <family val="2"/>
    </font>
    <font>
      <sz val="15"/>
      <name val="Arial"/>
      <family val="2"/>
    </font>
    <font>
      <b/>
      <sz val="20"/>
      <name val="Arial"/>
      <family val="2"/>
    </font>
  </fonts>
  <fills count="64">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4929">
    <xf numFmtId="0" fontId="0" fillId="0" borderId="0"/>
    <xf numFmtId="0" fontId="19" fillId="0" borderId="0" applyNumberFormat="0" applyBorder="0" applyProtection="0"/>
    <xf numFmtId="0" fontId="19" fillId="0" borderId="0" applyNumberFormat="0" applyBorder="0" applyProtection="0"/>
    <xf numFmtId="165" fontId="19" fillId="0" borderId="0" applyBorder="0" applyProtection="0"/>
    <xf numFmtId="165" fontId="19" fillId="0" borderId="0" applyBorder="0" applyProtection="0"/>
    <xf numFmtId="0" fontId="20" fillId="0" borderId="0" applyNumberFormat="0" applyBorder="0" applyProtection="0"/>
    <xf numFmtId="0" fontId="19" fillId="0" borderId="0" applyNumberFormat="0" applyBorder="0" applyProtection="0"/>
    <xf numFmtId="166" fontId="20" fillId="0" borderId="0" applyBorder="0" applyProtection="0"/>
    <xf numFmtId="0" fontId="21" fillId="0" borderId="0" applyNumberFormat="0" applyBorder="0" applyProtection="0">
      <alignment horizontal="center"/>
    </xf>
    <xf numFmtId="0" fontId="21" fillId="0" borderId="0" applyNumberFormat="0" applyBorder="0" applyProtection="0">
      <alignment horizontal="center" textRotation="90"/>
    </xf>
    <xf numFmtId="0" fontId="15" fillId="0" borderId="0"/>
    <xf numFmtId="9" fontId="15" fillId="0" borderId="0" applyFont="0" applyFill="0" applyBorder="0" applyAlignment="0" applyProtection="0"/>
    <xf numFmtId="0" fontId="22" fillId="0" borderId="0" applyNumberFormat="0" applyBorder="0" applyProtection="0"/>
    <xf numFmtId="167" fontId="22" fillId="0" borderId="0" applyBorder="0" applyProtection="0"/>
    <xf numFmtId="164" fontId="17" fillId="0" borderId="0" applyFont="0" applyFill="0" applyBorder="0" applyAlignment="0" applyProtection="0"/>
    <xf numFmtId="164" fontId="15" fillId="0" borderId="0" applyFont="0" applyFill="0" applyBorder="0" applyAlignment="0" applyProtection="0"/>
    <xf numFmtId="165" fontId="19" fillId="0" borderId="0" applyBorder="0" applyProtection="0"/>
    <xf numFmtId="0" fontId="15" fillId="0" borderId="0"/>
    <xf numFmtId="0" fontId="15" fillId="0" borderId="0"/>
    <xf numFmtId="0" fontId="15" fillId="0" borderId="0"/>
    <xf numFmtId="0" fontId="23" fillId="0" borderId="0"/>
    <xf numFmtId="164" fontId="15" fillId="0" borderId="0" applyFont="0" applyFill="0" applyBorder="0" applyAlignment="0" applyProtection="0"/>
    <xf numFmtId="164" fontId="17" fillId="0" borderId="0" applyFont="0" applyFill="0" applyBorder="0" applyAlignment="0" applyProtection="0"/>
    <xf numFmtId="0" fontId="14" fillId="0" borderId="0"/>
    <xf numFmtId="0" fontId="13" fillId="0" borderId="0"/>
    <xf numFmtId="0" fontId="25" fillId="0" borderId="0"/>
    <xf numFmtId="164" fontId="17" fillId="0" borderId="0" applyFont="0" applyFill="0" applyBorder="0" applyAlignment="0" applyProtection="0"/>
    <xf numFmtId="0" fontId="23" fillId="0" borderId="0"/>
    <xf numFmtId="164" fontId="15" fillId="0" borderId="0" applyFont="0" applyFill="0" applyBorder="0" applyAlignment="0" applyProtection="0"/>
    <xf numFmtId="9" fontId="15" fillId="0" borderId="0" applyFont="0" applyFill="0" applyBorder="0" applyAlignment="0" applyProtection="0"/>
    <xf numFmtId="0" fontId="20" fillId="0" borderId="0" applyNumberFormat="0" applyBorder="0" applyProtection="0"/>
    <xf numFmtId="0" fontId="26" fillId="0" borderId="0" applyNumberFormat="0" applyFill="0" applyBorder="0" applyAlignment="0" applyProtection="0">
      <alignment vertical="top"/>
      <protection locked="0"/>
    </xf>
    <xf numFmtId="44" fontId="17" fillId="0" borderId="0" applyFont="0" applyFill="0" applyBorder="0" applyAlignment="0" applyProtection="0"/>
    <xf numFmtId="9" fontId="17" fillId="0" borderId="0" applyFont="0" applyFill="0" applyBorder="0" applyAlignment="0" applyProtection="0"/>
    <xf numFmtId="9"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7" fillId="0" borderId="0" applyFont="0" applyFill="0" applyBorder="0" applyAlignment="0" applyProtection="0"/>
    <xf numFmtId="164" fontId="15" fillId="0" borderId="0" applyFont="0" applyFill="0" applyBorder="0" applyAlignment="0" applyProtection="0"/>
    <xf numFmtId="0" fontId="15" fillId="0" borderId="0"/>
    <xf numFmtId="0" fontId="27" fillId="0" borderId="0"/>
    <xf numFmtId="0" fontId="24" fillId="0" borderId="0"/>
    <xf numFmtId="0" fontId="12" fillId="0" borderId="0"/>
    <xf numFmtId="9" fontId="23" fillId="0" borderId="0" applyFont="0" applyFill="0" applyBorder="0" applyAlignment="0" applyProtection="0"/>
    <xf numFmtId="164" fontId="27"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0" fontId="15" fillId="0" borderId="0"/>
    <xf numFmtId="0" fontId="11" fillId="0" borderId="0"/>
    <xf numFmtId="43" fontId="11" fillId="0" borderId="0" applyFont="0" applyFill="0" applyBorder="0" applyAlignment="0" applyProtection="0"/>
    <xf numFmtId="0" fontId="15" fillId="0" borderId="0"/>
    <xf numFmtId="0" fontId="11" fillId="0" borderId="0"/>
    <xf numFmtId="0" fontId="11" fillId="0" borderId="0"/>
    <xf numFmtId="0" fontId="11" fillId="0" borderId="0"/>
    <xf numFmtId="0" fontId="11" fillId="0" borderId="0"/>
    <xf numFmtId="0" fontId="15" fillId="0" borderId="0"/>
    <xf numFmtId="164" fontId="15" fillId="0" borderId="0" applyFont="0" applyFill="0" applyBorder="0" applyAlignment="0" applyProtection="0"/>
    <xf numFmtId="43" fontId="11" fillId="0" borderId="0" applyFont="0" applyFill="0" applyBorder="0" applyAlignment="0" applyProtection="0"/>
    <xf numFmtId="164" fontId="29" fillId="0" borderId="0" applyFont="0" applyFill="0" applyBorder="0" applyAlignment="0" applyProtection="0"/>
    <xf numFmtId="0" fontId="30" fillId="0" borderId="0"/>
    <xf numFmtId="9" fontId="29" fillId="0" borderId="0" applyFont="0" applyFill="0" applyBorder="0" applyAlignment="0" applyProtection="0"/>
    <xf numFmtId="0" fontId="31" fillId="0" borderId="0"/>
    <xf numFmtId="168" fontId="15" fillId="0" borderId="0" applyFont="0" applyFill="0" applyBorder="0" applyAlignment="0" applyProtection="0"/>
    <xf numFmtId="169" fontId="32" fillId="0" borderId="0">
      <protection locked="0"/>
    </xf>
    <xf numFmtId="0" fontId="16" fillId="5" borderId="17" applyFill="0" applyBorder="0" applyAlignment="0" applyProtection="0">
      <alignment vertical="center"/>
      <protection locked="0"/>
    </xf>
    <xf numFmtId="170" fontId="15" fillId="0" borderId="0" applyFont="0" applyFill="0" applyBorder="0" applyAlignment="0" applyProtection="0"/>
    <xf numFmtId="171" fontId="15" fillId="0" borderId="0" applyFont="0" applyFill="0" applyBorder="0" applyAlignment="0" applyProtection="0"/>
    <xf numFmtId="172" fontId="32" fillId="0" borderId="0">
      <protection locked="0"/>
    </xf>
    <xf numFmtId="0" fontId="32" fillId="0" borderId="0">
      <protection locked="0"/>
    </xf>
    <xf numFmtId="0" fontId="32" fillId="0" borderId="0">
      <protection locked="0"/>
    </xf>
    <xf numFmtId="173" fontId="32" fillId="0" borderId="0">
      <protection locked="0"/>
    </xf>
    <xf numFmtId="173" fontId="32" fillId="0" borderId="0">
      <protection locked="0"/>
    </xf>
    <xf numFmtId="0" fontId="33" fillId="0" borderId="0" applyNumberFormat="0" applyFill="0" applyBorder="0" applyAlignment="0" applyProtection="0">
      <alignment vertical="top"/>
      <protection locked="0"/>
    </xf>
    <xf numFmtId="38" fontId="34" fillId="2" borderId="0" applyNumberFormat="0" applyBorder="0" applyAlignment="0" applyProtection="0"/>
    <xf numFmtId="0" fontId="32" fillId="0" borderId="0">
      <protection locked="0"/>
    </xf>
    <xf numFmtId="0" fontId="32" fillId="0" borderId="0">
      <protection locked="0"/>
    </xf>
    <xf numFmtId="0" fontId="35" fillId="0" borderId="0"/>
    <xf numFmtId="10" fontId="34" fillId="6" borderId="1" applyNumberFormat="0" applyBorder="0" applyAlignment="0" applyProtection="0"/>
    <xf numFmtId="0" fontId="15" fillId="0" borderId="0">
      <alignment horizontal="centerContinuous" vertical="justify"/>
    </xf>
    <xf numFmtId="0" fontId="36" fillId="0" borderId="0" applyAlignment="0">
      <alignment horizontal="center"/>
    </xf>
    <xf numFmtId="174" fontId="37" fillId="0" borderId="0"/>
    <xf numFmtId="0" fontId="38" fillId="0" borderId="0">
      <alignment horizontal="left" vertical="center" indent="12"/>
    </xf>
    <xf numFmtId="0" fontId="34" fillId="0" borderId="17" applyBorder="0">
      <alignment horizontal="left" vertical="center" wrapText="1" indent="2"/>
      <protection locked="0"/>
    </xf>
    <xf numFmtId="0" fontId="34" fillId="0" borderId="17" applyBorder="0">
      <alignment horizontal="left" vertical="center" wrapText="1" indent="3"/>
      <protection locked="0"/>
    </xf>
    <xf numFmtId="10" fontId="15" fillId="0" borderId="0" applyFont="0" applyFill="0" applyBorder="0" applyAlignment="0" applyProtection="0"/>
    <xf numFmtId="175" fontId="32" fillId="0" borderId="0">
      <protection locked="0"/>
    </xf>
    <xf numFmtId="175" fontId="32" fillId="0" borderId="0">
      <protection locked="0"/>
    </xf>
    <xf numFmtId="176" fontId="32" fillId="0" borderId="0">
      <protection locked="0"/>
    </xf>
    <xf numFmtId="38" fontId="28" fillId="0" borderId="0" applyFont="0" applyFill="0" applyBorder="0" applyAlignment="0" applyProtection="0"/>
    <xf numFmtId="177" fontId="39" fillId="0" borderId="0">
      <protection locked="0"/>
    </xf>
    <xf numFmtId="178" fontId="29" fillId="0" borderId="0" applyFont="0" applyFill="0" applyBorder="0" applyAlignment="0" applyProtection="0"/>
    <xf numFmtId="0" fontId="28" fillId="0" borderId="0"/>
    <xf numFmtId="0" fontId="40" fillId="0" borderId="0">
      <protection locked="0"/>
    </xf>
    <xf numFmtId="0" fontId="40" fillId="0" borderId="0">
      <protection locked="0"/>
    </xf>
    <xf numFmtId="0" fontId="10"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29" fillId="0" borderId="0"/>
    <xf numFmtId="0" fontId="9" fillId="0" borderId="0"/>
    <xf numFmtId="9" fontId="9"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71" fontId="15"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2" fillId="0" borderId="0"/>
    <xf numFmtId="0" fontId="15" fillId="0" borderId="0"/>
    <xf numFmtId="0" fontId="15" fillId="0" borderId="0"/>
    <xf numFmtId="9"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4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4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15" fillId="0" borderId="0"/>
    <xf numFmtId="0" fontId="45" fillId="0" borderId="0"/>
    <xf numFmtId="9"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164" fontId="15" fillId="0" borderId="0" applyFont="0" applyFill="0" applyBorder="0" applyAlignment="0" applyProtection="0"/>
    <xf numFmtId="0" fontId="15" fillId="0" borderId="0"/>
    <xf numFmtId="0" fontId="6" fillId="0" borderId="0"/>
    <xf numFmtId="0" fontId="15" fillId="0" borderId="0"/>
    <xf numFmtId="0" fontId="15"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horizontal="centerContinuous" vertical="justify"/>
    </xf>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10" fontId="1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15" fillId="0" borderId="0" applyFont="0" applyFill="0" applyBorder="0" applyAlignment="0" applyProtection="0"/>
    <xf numFmtId="43" fontId="6"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 fillId="0" borderId="0"/>
    <xf numFmtId="164" fontId="15"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15" fillId="0" borderId="0"/>
    <xf numFmtId="0" fontId="6" fillId="0" borderId="0"/>
    <xf numFmtId="0" fontId="6" fillId="0" borderId="0"/>
    <xf numFmtId="0" fontId="6" fillId="0" borderId="0"/>
    <xf numFmtId="164" fontId="1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 fillId="0" borderId="0"/>
    <xf numFmtId="0" fontId="15" fillId="0" borderId="0"/>
    <xf numFmtId="0" fontId="6" fillId="0" borderId="0"/>
    <xf numFmtId="0" fontId="15" fillId="0" borderId="0"/>
    <xf numFmtId="0" fontId="15" fillId="0" borderId="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horizontal="centerContinuous" vertical="justify"/>
    </xf>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10" fontId="1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15" fillId="0" borderId="0" applyFont="0" applyFill="0" applyBorder="0" applyAlignment="0" applyProtection="0"/>
    <xf numFmtId="43" fontId="6"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 fillId="0" borderId="0"/>
    <xf numFmtId="164" fontId="15"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15" fillId="0" borderId="0">
      <alignment horizontal="centerContinuous" vertical="justify"/>
    </xf>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15" fillId="0" borderId="0"/>
    <xf numFmtId="0" fontId="2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0" fontId="15" fillId="0" borderId="0" applyFont="0" applyFill="0" applyBorder="0" applyAlignment="0" applyProtection="0"/>
    <xf numFmtId="9" fontId="1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15" fillId="0" borderId="0" applyFont="0" applyFill="0" applyBorder="0" applyAlignment="0" applyProtection="0"/>
    <xf numFmtId="43" fontId="6"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15" fillId="0" borderId="0"/>
    <xf numFmtId="0" fontId="15" fillId="0" borderId="0"/>
    <xf numFmtId="0" fontId="6" fillId="0" borderId="0"/>
    <xf numFmtId="0" fontId="6" fillId="0" borderId="0"/>
    <xf numFmtId="43" fontId="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164" fontId="15" fillId="0" borderId="0" applyFont="0" applyFill="0" applyBorder="0" applyAlignment="0" applyProtection="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0" fontId="6" fillId="0" borderId="0"/>
    <xf numFmtId="0" fontId="6" fillId="0" borderId="0"/>
    <xf numFmtId="0" fontId="6" fillId="0" borderId="0"/>
    <xf numFmtId="164"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164" fontId="15" fillId="0" borderId="0" applyFont="0" applyFill="0" applyBorder="0" applyAlignment="0" applyProtection="0"/>
    <xf numFmtId="0" fontId="6" fillId="0" borderId="0"/>
    <xf numFmtId="9" fontId="15" fillId="0" borderId="0" applyFont="0" applyFill="0" applyBorder="0" applyAlignment="0" applyProtection="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 fillId="0" borderId="0"/>
    <xf numFmtId="164" fontId="15" fillId="0" borderId="0" applyFont="0" applyFill="0" applyBorder="0" applyAlignment="0" applyProtection="0"/>
    <xf numFmtId="9" fontId="15" fillId="0" borderId="0" applyFont="0" applyFill="0" applyBorder="0" applyAlignment="0" applyProtection="0"/>
    <xf numFmtId="164" fontId="15" fillId="0" borderId="0" applyFont="0" applyFill="0" applyBorder="0" applyAlignment="0" applyProtection="0"/>
    <xf numFmtId="9" fontId="15"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15" fillId="0" borderId="0"/>
    <xf numFmtId="0" fontId="45" fillId="0" borderId="0"/>
    <xf numFmtId="9" fontId="15" fillId="0" borderId="0" applyFont="0" applyFill="0" applyBorder="0" applyAlignment="0" applyProtection="0"/>
    <xf numFmtId="164" fontId="15" fillId="0" borderId="0" applyFont="0" applyFill="0" applyBorder="0" applyAlignment="0" applyProtection="0"/>
    <xf numFmtId="0" fontId="15" fillId="0" borderId="0"/>
    <xf numFmtId="0" fontId="15" fillId="0" borderId="0"/>
    <xf numFmtId="164"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15" fillId="0" borderId="0">
      <alignment horizontal="centerContinuous" vertical="justify"/>
    </xf>
    <xf numFmtId="0" fontId="15"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0"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71"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6" fillId="0" borderId="0"/>
    <xf numFmtId="0" fontId="15" fillId="0" borderId="0"/>
    <xf numFmtId="0" fontId="15" fillId="0" borderId="0"/>
    <xf numFmtId="0" fontId="15" fillId="0" borderId="0"/>
    <xf numFmtId="0" fontId="15" fillId="0" borderId="0"/>
    <xf numFmtId="0" fontId="15" fillId="0" borderId="0"/>
    <xf numFmtId="0" fontId="15" fillId="0" borderId="0"/>
    <xf numFmtId="0" fontId="4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8" fillId="0" borderId="0"/>
    <xf numFmtId="0" fontId="5" fillId="0" borderId="0"/>
    <xf numFmtId="43" fontId="5" fillId="0" borderId="0" applyFont="0" applyFill="0" applyBorder="0" applyAlignment="0" applyProtection="0"/>
    <xf numFmtId="0" fontId="28" fillId="0" borderId="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47" fillId="17"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8" borderId="0" applyNumberFormat="0" applyBorder="0" applyAlignment="0" applyProtection="0"/>
    <xf numFmtId="0" fontId="47" fillId="19" borderId="0" applyNumberFormat="0" applyBorder="0" applyAlignment="0" applyProtection="0"/>
    <xf numFmtId="0" fontId="47" fillId="20" borderId="0" applyNumberFormat="0" applyBorder="0" applyAlignment="0" applyProtection="0"/>
    <xf numFmtId="0" fontId="48" fillId="9" borderId="0" applyNumberFormat="0" applyBorder="0" applyAlignment="0" applyProtection="0"/>
    <xf numFmtId="0" fontId="49" fillId="21" borderId="19" applyNumberFormat="0" applyAlignment="0" applyProtection="0"/>
    <xf numFmtId="0" fontId="50" fillId="22" borderId="20" applyNumberFormat="0" applyAlignment="0" applyProtection="0"/>
    <xf numFmtId="0" fontId="51" fillId="0" borderId="21" applyNumberFormat="0" applyFill="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47" fillId="18" borderId="0" applyNumberFormat="0" applyBorder="0" applyAlignment="0" applyProtection="0"/>
    <xf numFmtId="0" fontId="47" fillId="19" borderId="0" applyNumberFormat="0" applyBorder="0" applyAlignment="0" applyProtection="0"/>
    <xf numFmtId="0" fontId="47" fillId="26" borderId="0" applyNumberFormat="0" applyBorder="0" applyAlignment="0" applyProtection="0"/>
    <xf numFmtId="0" fontId="52" fillId="12" borderId="19" applyNumberFormat="0" applyAlignment="0" applyProtection="0"/>
    <xf numFmtId="0" fontId="53" fillId="8" borderId="0" applyNumberFormat="0" applyBorder="0" applyAlignment="0" applyProtection="0"/>
    <xf numFmtId="0" fontId="54" fillId="27" borderId="0" applyNumberFormat="0" applyBorder="0" applyAlignment="0" applyProtection="0"/>
    <xf numFmtId="0" fontId="5" fillId="0" borderId="0"/>
    <xf numFmtId="0" fontId="28" fillId="0" borderId="0"/>
    <xf numFmtId="0" fontId="15" fillId="28" borderId="22" applyNumberFormat="0" applyAlignment="0" applyProtection="0"/>
    <xf numFmtId="0" fontId="55" fillId="21" borderId="23" applyNumberFormat="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24" applyNumberFormat="0" applyFill="0" applyAlignment="0" applyProtection="0"/>
    <xf numFmtId="0" fontId="59" fillId="0" borderId="25" applyNumberFormat="0" applyFill="0" applyAlignment="0" applyProtection="0"/>
    <xf numFmtId="0" fontId="60" fillId="0" borderId="26" applyNumberFormat="0" applyFill="0" applyAlignment="0" applyProtection="0"/>
    <xf numFmtId="0" fontId="60" fillId="0" borderId="0" applyNumberFormat="0" applyFill="0" applyBorder="0" applyAlignment="0" applyProtection="0"/>
    <xf numFmtId="179" fontId="15" fillId="0" borderId="0" applyFill="0" applyBorder="0" applyAlignment="0" applyProtection="0"/>
    <xf numFmtId="43" fontId="5" fillId="0" borderId="0" applyFont="0" applyFill="0" applyBorder="0" applyAlignment="0" applyProtection="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1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3"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9" fontId="23" fillId="0" borderId="0" applyFont="0" applyFill="0" applyBorder="0" applyAlignment="0" applyProtection="0"/>
    <xf numFmtId="0" fontId="23" fillId="0" borderId="0"/>
    <xf numFmtId="0" fontId="15" fillId="0" borderId="0"/>
    <xf numFmtId="0" fontId="23" fillId="0" borderId="0"/>
    <xf numFmtId="0" fontId="15" fillId="0" borderId="0"/>
    <xf numFmtId="0" fontId="15" fillId="0" borderId="0"/>
    <xf numFmtId="0" fontId="15" fillId="0" borderId="0"/>
    <xf numFmtId="0" fontId="28"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7"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74" fillId="59" borderId="0" applyNumberFormat="0" applyBorder="0" applyAlignment="0" applyProtection="0"/>
    <xf numFmtId="0" fontId="64" fillId="29" borderId="0" applyNumberFormat="0" applyBorder="0" applyAlignment="0" applyProtection="0"/>
    <xf numFmtId="0" fontId="69" fillId="33" borderId="30" applyNumberFormat="0" applyAlignment="0" applyProtection="0"/>
    <xf numFmtId="0" fontId="71" fillId="34" borderId="33" applyNumberFormat="0" applyAlignment="0" applyProtection="0"/>
    <xf numFmtId="0" fontId="70" fillId="0" borderId="32" applyNumberFormat="0" applyFill="0" applyAlignment="0" applyProtection="0"/>
    <xf numFmtId="0" fontId="74" fillId="36" borderId="0" applyNumberFormat="0" applyBorder="0" applyAlignment="0" applyProtection="0"/>
    <xf numFmtId="0" fontId="74" fillId="40" borderId="0" applyNumberFormat="0" applyBorder="0" applyAlignment="0" applyProtection="0"/>
    <xf numFmtId="0" fontId="74" fillId="44" borderId="0" applyNumberFormat="0" applyBorder="0" applyAlignment="0" applyProtection="0"/>
    <xf numFmtId="0" fontId="74" fillId="48" borderId="0" applyNumberFormat="0" applyBorder="0" applyAlignment="0" applyProtection="0"/>
    <xf numFmtId="0" fontId="74" fillId="52" borderId="0" applyNumberFormat="0" applyBorder="0" applyAlignment="0" applyProtection="0"/>
    <xf numFmtId="0" fontId="74" fillId="56" borderId="0" applyNumberFormat="0" applyBorder="0" applyAlignment="0" applyProtection="0"/>
    <xf numFmtId="0" fontId="67" fillId="32" borderId="30" applyNumberFormat="0" applyAlignment="0" applyProtection="0"/>
    <xf numFmtId="0" fontId="65" fillId="30" borderId="0" applyNumberFormat="0" applyBorder="0" applyAlignment="0" applyProtection="0"/>
    <xf numFmtId="44" fontId="3" fillId="0" borderId="0" applyFont="0" applyFill="0" applyBorder="0" applyAlignment="0" applyProtection="0"/>
    <xf numFmtId="0" fontId="66" fillId="31" borderId="0" applyNumberFormat="0" applyBorder="0" applyAlignment="0" applyProtection="0"/>
    <xf numFmtId="0" fontId="3" fillId="0" borderId="0"/>
    <xf numFmtId="0" fontId="3" fillId="0" borderId="0"/>
    <xf numFmtId="0" fontId="3" fillId="0" borderId="0"/>
    <xf numFmtId="0" fontId="3" fillId="0" borderId="0"/>
    <xf numFmtId="0" fontId="28" fillId="0" borderId="0"/>
    <xf numFmtId="0" fontId="3" fillId="0" borderId="0"/>
    <xf numFmtId="0" fontId="3" fillId="35" borderId="34" applyNumberFormat="0" applyFont="0" applyAlignment="0" applyProtection="0"/>
    <xf numFmtId="0" fontId="68" fillId="33" borderId="31" applyNumberFormat="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61" fillId="0" borderId="27" applyNumberFormat="0" applyFill="0" applyAlignment="0" applyProtection="0"/>
    <xf numFmtId="0" fontId="62" fillId="0" borderId="28" applyNumberFormat="0" applyFill="0" applyAlignment="0" applyProtection="0"/>
    <xf numFmtId="0" fontId="63" fillId="0" borderId="29" applyNumberFormat="0" applyFill="0" applyAlignment="0" applyProtection="0"/>
    <xf numFmtId="0" fontId="63"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75"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15"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5" fillId="0" borderId="0"/>
    <xf numFmtId="0" fontId="15" fillId="0" borderId="0"/>
    <xf numFmtId="0" fontId="15"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5" borderId="34"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5" fillId="0" borderId="0"/>
    <xf numFmtId="0" fontId="15" fillId="0" borderId="0"/>
    <xf numFmtId="0" fontId="1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28" fillId="0" borderId="0"/>
    <xf numFmtId="0" fontId="1" fillId="0" borderId="0"/>
    <xf numFmtId="0" fontId="1" fillId="35" borderId="3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35" borderId="3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76" fillId="0" borderId="0"/>
    <xf numFmtId="0" fontId="15" fillId="0" borderId="0"/>
    <xf numFmtId="0" fontId="77" fillId="0" borderId="0"/>
    <xf numFmtId="0" fontId="15" fillId="0" borderId="0"/>
    <xf numFmtId="0" fontId="78" fillId="0" borderId="0"/>
    <xf numFmtId="44" fontId="23" fillId="0" borderId="0" applyFont="0" applyFill="0" applyBorder="0" applyAlignment="0" applyProtection="0"/>
    <xf numFmtId="9" fontId="23" fillId="0" borderId="0" applyFont="0" applyFill="0" applyBorder="0" applyAlignment="0" applyProtection="0"/>
  </cellStyleXfs>
  <cellXfs count="392">
    <xf numFmtId="0" fontId="0" fillId="0" borderId="0" xfId="0"/>
    <xf numFmtId="4" fontId="16" fillId="0" borderId="0" xfId="10" applyNumberFormat="1" applyFont="1" applyAlignment="1">
      <alignment vertical="center"/>
    </xf>
    <xf numFmtId="0" fontId="16" fillId="0" borderId="0" xfId="10" applyFont="1" applyAlignment="1">
      <alignment horizontal="right" vertical="center" wrapText="1"/>
    </xf>
    <xf numFmtId="164" fontId="16" fillId="0" borderId="0" xfId="14" applyFont="1" applyFill="1" applyBorder="1" applyAlignment="1">
      <alignment vertical="center" wrapText="1"/>
    </xf>
    <xf numFmtId="0" fontId="16" fillId="0" borderId="0" xfId="10" applyFont="1" applyAlignment="1">
      <alignment vertical="center" wrapText="1"/>
    </xf>
    <xf numFmtId="0" fontId="15" fillId="0" borderId="0" xfId="10" applyAlignment="1">
      <alignment vertical="center"/>
    </xf>
    <xf numFmtId="0" fontId="16" fillId="0" borderId="0" xfId="10" applyFont="1" applyAlignment="1">
      <alignment horizontal="center" vertical="center" wrapText="1"/>
    </xf>
    <xf numFmtId="0" fontId="15" fillId="0" borderId="0" xfId="10" applyAlignment="1">
      <alignment vertical="center" wrapText="1"/>
    </xf>
    <xf numFmtId="0" fontId="16" fillId="0" borderId="0" xfId="10" applyFont="1" applyAlignment="1">
      <alignment horizontal="center" vertical="center"/>
    </xf>
    <xf numFmtId="0" fontId="15" fillId="0" borderId="0" xfId="10" applyAlignment="1">
      <alignment horizontal="center" vertical="center"/>
    </xf>
    <xf numFmtId="0" fontId="15" fillId="0" borderId="0" xfId="10" applyAlignment="1">
      <alignment horizontal="center"/>
    </xf>
    <xf numFmtId="0" fontId="15" fillId="0" borderId="0" xfId="10" applyAlignment="1">
      <alignment horizontal="left" vertical="center"/>
    </xf>
    <xf numFmtId="0" fontId="15" fillId="0" borderId="1" xfId="10" applyBorder="1" applyAlignment="1">
      <alignment horizontal="center" vertical="center" wrapText="1"/>
    </xf>
    <xf numFmtId="0" fontId="16" fillId="0" borderId="1" xfId="10" applyFont="1" applyBorder="1" applyAlignment="1">
      <alignment vertical="center" wrapText="1"/>
    </xf>
    <xf numFmtId="0" fontId="16" fillId="0" borderId="0" xfId="10" applyFont="1" applyAlignment="1">
      <alignment vertical="center"/>
    </xf>
    <xf numFmtId="0" fontId="15" fillId="3" borderId="1" xfId="10" applyFill="1" applyBorder="1" applyAlignment="1">
      <alignment horizontal="center" vertical="center"/>
    </xf>
    <xf numFmtId="164" fontId="15" fillId="0" borderId="0" xfId="26" applyFont="1" applyFill="1" applyAlignment="1">
      <alignment vertical="center"/>
    </xf>
    <xf numFmtId="164" fontId="15" fillId="0" borderId="0" xfId="26" applyFont="1" applyFill="1" applyAlignment="1">
      <alignment horizontal="center" vertical="center"/>
    </xf>
    <xf numFmtId="164" fontId="15" fillId="0" borderId="0" xfId="26" applyFont="1" applyFill="1" applyBorder="1" applyAlignment="1">
      <alignment vertical="center"/>
    </xf>
    <xf numFmtId="164" fontId="15" fillId="0" borderId="0" xfId="26" applyFont="1" applyFill="1" applyBorder="1" applyAlignment="1">
      <alignment horizontal="center" vertical="center"/>
    </xf>
    <xf numFmtId="164" fontId="16" fillId="0" borderId="0" xfId="26" applyFont="1" applyFill="1" applyBorder="1" applyAlignment="1">
      <alignment vertical="center"/>
    </xf>
    <xf numFmtId="0" fontId="15" fillId="2" borderId="1" xfId="10" applyFill="1" applyBorder="1" applyAlignment="1">
      <alignment vertical="center"/>
    </xf>
    <xf numFmtId="164" fontId="15" fillId="0" borderId="1" xfId="14" applyFont="1" applyFill="1" applyBorder="1" applyAlignment="1">
      <alignment horizontal="right" vertical="center"/>
    </xf>
    <xf numFmtId="43" fontId="15" fillId="0" borderId="0" xfId="10" applyNumberFormat="1" applyAlignment="1">
      <alignment vertical="center"/>
    </xf>
    <xf numFmtId="0" fontId="15" fillId="3" borderId="0" xfId="10" applyFill="1" applyAlignment="1">
      <alignment vertical="center"/>
    </xf>
    <xf numFmtId="0" fontId="15" fillId="0" borderId="1" xfId="10" applyBorder="1" applyAlignment="1">
      <alignment horizontal="center" vertical="center"/>
    </xf>
    <xf numFmtId="0" fontId="15" fillId="0" borderId="1" xfId="10" applyBorder="1" applyAlignment="1">
      <alignment vertical="center" wrapText="1"/>
    </xf>
    <xf numFmtId="0" fontId="16" fillId="0" borderId="16" xfId="10" applyFont="1" applyBorder="1" applyAlignment="1">
      <alignment vertical="center" wrapText="1"/>
    </xf>
    <xf numFmtId="49" fontId="16" fillId="2" borderId="16" xfId="10" applyNumberFormat="1" applyFont="1" applyFill="1" applyBorder="1" applyAlignment="1">
      <alignment vertical="center"/>
    </xf>
    <xf numFmtId="49" fontId="16" fillId="2" borderId="18" xfId="10" applyNumberFormat="1" applyFont="1" applyFill="1" applyBorder="1" applyAlignment="1">
      <alignment horizontal="right" vertical="center"/>
    </xf>
    <xf numFmtId="164" fontId="15" fillId="0" borderId="0" xfId="14" applyFont="1" applyFill="1" applyAlignment="1">
      <alignment vertical="center"/>
    </xf>
    <xf numFmtId="164" fontId="15" fillId="0" borderId="0" xfId="14" applyFont="1" applyFill="1" applyBorder="1" applyAlignment="1">
      <alignment vertical="center"/>
    </xf>
    <xf numFmtId="164" fontId="15" fillId="0" borderId="1" xfId="14" applyFont="1" applyFill="1" applyBorder="1" applyAlignment="1">
      <alignment vertical="center"/>
    </xf>
    <xf numFmtId="0" fontId="16" fillId="0" borderId="0" xfId="10" applyFont="1" applyAlignment="1">
      <alignment horizontal="left" vertical="center"/>
    </xf>
    <xf numFmtId="0" fontId="16" fillId="0" borderId="18" xfId="10" applyFont="1" applyBorder="1" applyAlignment="1">
      <alignment horizontal="right" vertical="center" wrapText="1"/>
    </xf>
    <xf numFmtId="0" fontId="15" fillId="0" borderId="1" xfId="10" applyBorder="1" applyAlignment="1">
      <alignment horizontal="left" vertical="center" wrapText="1"/>
    </xf>
    <xf numFmtId="0" fontId="15" fillId="0" borderId="0" xfId="827"/>
    <xf numFmtId="0" fontId="44" fillId="0" borderId="0" xfId="10" applyFont="1" applyAlignment="1">
      <alignment horizontal="center" vertical="center" wrapText="1"/>
    </xf>
    <xf numFmtId="0" fontId="43" fillId="0" borderId="0" xfId="0" applyFont="1" applyAlignment="1">
      <alignment horizontal="center" vertical="center" wrapText="1"/>
    </xf>
    <xf numFmtId="49" fontId="16" fillId="0" borderId="0" xfId="10" applyNumberFormat="1" applyFont="1" applyAlignment="1">
      <alignment vertical="center"/>
    </xf>
    <xf numFmtId="49" fontId="16" fillId="0" borderId="0" xfId="10" applyNumberFormat="1" applyFont="1" applyAlignment="1">
      <alignment horizontal="right" vertical="center"/>
    </xf>
    <xf numFmtId="164" fontId="16" fillId="0" borderId="0" xfId="14" applyFont="1" applyFill="1" applyBorder="1" applyAlignment="1">
      <alignment vertical="center"/>
    </xf>
    <xf numFmtId="49" fontId="16" fillId="0" borderId="0" xfId="10" applyNumberFormat="1" applyFont="1" applyAlignment="1">
      <alignment horizontal="center" vertical="center"/>
    </xf>
    <xf numFmtId="2" fontId="15" fillId="0" borderId="1" xfId="14" applyNumberFormat="1" applyFont="1" applyFill="1" applyBorder="1" applyAlignment="1">
      <alignment horizontal="left" vertical="center"/>
    </xf>
    <xf numFmtId="2" fontId="15" fillId="0" borderId="1" xfId="14" applyNumberFormat="1" applyFont="1" applyFill="1" applyBorder="1" applyAlignment="1">
      <alignment horizontal="left" vertical="center" wrapText="1"/>
    </xf>
    <xf numFmtId="2" fontId="16" fillId="0" borderId="18" xfId="10" applyNumberFormat="1" applyFont="1" applyBorder="1" applyAlignment="1">
      <alignment horizontal="left" vertical="center" wrapText="1"/>
    </xf>
    <xf numFmtId="2" fontId="15" fillId="0" borderId="0" xfId="26" applyNumberFormat="1" applyFont="1" applyFill="1" applyBorder="1" applyAlignment="1">
      <alignment horizontal="left" vertical="center"/>
    </xf>
    <xf numFmtId="0" fontId="15" fillId="0" borderId="4" xfId="10" applyBorder="1" applyAlignment="1">
      <alignment horizontal="center" vertical="center"/>
    </xf>
    <xf numFmtId="0" fontId="15" fillId="0" borderId="7" xfId="10" applyBorder="1" applyAlignment="1">
      <alignment horizontal="center" vertical="center"/>
    </xf>
    <xf numFmtId="0" fontId="15" fillId="0" borderId="9" xfId="10" applyBorder="1" applyAlignment="1">
      <alignment horizontal="center" vertical="center"/>
    </xf>
    <xf numFmtId="0" fontId="15" fillId="0" borderId="39" xfId="10" applyBorder="1" applyAlignment="1">
      <alignment horizontal="center"/>
    </xf>
    <xf numFmtId="0" fontId="15" fillId="0" borderId="38" xfId="10" applyBorder="1" applyAlignment="1">
      <alignment horizontal="center" vertical="center"/>
    </xf>
    <xf numFmtId="0" fontId="16" fillId="0" borderId="38" xfId="10" applyFont="1" applyBorder="1" applyAlignment="1">
      <alignment horizontal="right" vertical="center"/>
    </xf>
    <xf numFmtId="0" fontId="16" fillId="0" borderId="40" xfId="10" applyFont="1" applyBorder="1" applyAlignment="1">
      <alignment vertical="center"/>
    </xf>
    <xf numFmtId="164" fontId="16" fillId="0" borderId="18" xfId="26" applyFont="1" applyFill="1" applyBorder="1" applyAlignment="1">
      <alignment vertical="center"/>
    </xf>
    <xf numFmtId="10" fontId="79" fillId="0" borderId="1" xfId="11" applyNumberFormat="1" applyFont="1" applyFill="1" applyBorder="1" applyAlignment="1">
      <alignment horizontal="center" vertical="center" wrapText="1"/>
    </xf>
    <xf numFmtId="0" fontId="0" fillId="0" borderId="0" xfId="0" applyAlignment="1">
      <alignment horizontal="center" vertical="center"/>
    </xf>
    <xf numFmtId="180" fontId="81" fillId="0" borderId="1" xfId="0" applyNumberFormat="1" applyFont="1" applyBorder="1" applyAlignment="1">
      <alignment horizontal="right" vertical="center"/>
    </xf>
    <xf numFmtId="44" fontId="16" fillId="0" borderId="1" xfId="14927" applyFont="1" applyFill="1" applyBorder="1" applyAlignment="1">
      <alignment horizontal="right" vertical="center" wrapText="1"/>
    </xf>
    <xf numFmtId="180" fontId="16" fillId="0" borderId="1" xfId="14927" applyNumberFormat="1" applyFont="1" applyFill="1" applyBorder="1" applyAlignment="1">
      <alignment horizontal="right" vertical="center" wrapText="1"/>
    </xf>
    <xf numFmtId="2" fontId="44" fillId="0" borderId="0" xfId="10" applyNumberFormat="1" applyFont="1" applyAlignment="1">
      <alignment horizontal="center" vertical="center" wrapText="1"/>
    </xf>
    <xf numFmtId="2" fontId="16" fillId="0" borderId="0" xfId="26" applyNumberFormat="1" applyFont="1" applyFill="1" applyBorder="1" applyAlignment="1">
      <alignment horizontal="center" vertical="center"/>
    </xf>
    <xf numFmtId="2" fontId="15" fillId="0" borderId="0" xfId="26" applyNumberFormat="1" applyFont="1" applyFill="1" applyBorder="1" applyAlignment="1">
      <alignment horizontal="center" vertical="center"/>
    </xf>
    <xf numFmtId="2" fontId="15" fillId="0" borderId="1" xfId="10" applyNumberFormat="1" applyBorder="1" applyAlignment="1">
      <alignment horizontal="center" vertical="center"/>
    </xf>
    <xf numFmtId="2" fontId="15" fillId="0" borderId="0" xfId="26" applyNumberFormat="1" applyFont="1" applyFill="1" applyAlignment="1">
      <alignment horizontal="center" vertical="center"/>
    </xf>
    <xf numFmtId="2" fontId="15" fillId="0" borderId="1" xfId="10" applyNumberFormat="1" applyBorder="1" applyAlignment="1">
      <alignment horizontal="center" vertical="center" wrapText="1"/>
    </xf>
    <xf numFmtId="2" fontId="16" fillId="0" borderId="17" xfId="26" applyNumberFormat="1" applyFont="1" applyFill="1" applyBorder="1" applyAlignment="1">
      <alignment horizontal="center" vertical="center"/>
    </xf>
    <xf numFmtId="2" fontId="16" fillId="0" borderId="18" xfId="10" applyNumberFormat="1" applyFont="1" applyBorder="1" applyAlignment="1">
      <alignment horizontal="center" vertical="center" wrapText="1"/>
    </xf>
    <xf numFmtId="2" fontId="15" fillId="0" borderId="1" xfId="14" applyNumberFormat="1" applyFont="1" applyFill="1" applyBorder="1" applyAlignment="1">
      <alignment horizontal="center" vertical="center"/>
    </xf>
    <xf numFmtId="2" fontId="16" fillId="0" borderId="0" xfId="10" applyNumberFormat="1" applyFont="1" applyAlignment="1">
      <alignment horizontal="center" vertical="center" wrapText="1"/>
    </xf>
    <xf numFmtId="2" fontId="16" fillId="2" borderId="16" xfId="10" applyNumberFormat="1" applyFont="1" applyFill="1" applyBorder="1" applyAlignment="1">
      <alignment horizontal="center" vertical="center"/>
    </xf>
    <xf numFmtId="2" fontId="16" fillId="0" borderId="0" xfId="10" applyNumberFormat="1" applyFont="1" applyAlignment="1">
      <alignment horizontal="center" vertical="center"/>
    </xf>
    <xf numFmtId="0" fontId="16" fillId="0" borderId="16" xfId="10" applyFont="1" applyBorder="1" applyAlignment="1">
      <alignment horizontal="left" vertical="center" wrapText="1"/>
    </xf>
    <xf numFmtId="2" fontId="15" fillId="3" borderId="1" xfId="10" applyNumberFormat="1" applyFill="1" applyBorder="1" applyAlignment="1">
      <alignment horizontal="center" vertical="center"/>
    </xf>
    <xf numFmtId="0" fontId="16" fillId="0" borderId="17" xfId="10" applyFont="1" applyBorder="1" applyAlignment="1">
      <alignment horizontal="center" vertical="center" wrapText="1"/>
    </xf>
    <xf numFmtId="49" fontId="16" fillId="2" borderId="17" xfId="10" applyNumberFormat="1" applyFont="1" applyFill="1" applyBorder="1" applyAlignment="1">
      <alignment horizontal="center" vertical="center"/>
    </xf>
    <xf numFmtId="44" fontId="15" fillId="0" borderId="1" xfId="14927" applyFont="1" applyFill="1" applyBorder="1" applyAlignment="1">
      <alignment horizontal="right" vertical="center"/>
    </xf>
    <xf numFmtId="44" fontId="15" fillId="0" borderId="1" xfId="14927" applyFont="1" applyFill="1" applyBorder="1" applyAlignment="1">
      <alignment vertical="center"/>
    </xf>
    <xf numFmtId="44" fontId="81" fillId="0" borderId="1" xfId="14927" applyFont="1" applyBorder="1" applyAlignment="1">
      <alignment horizontal="right" vertical="center"/>
    </xf>
    <xf numFmtId="49" fontId="16" fillId="2" borderId="16" xfId="10" applyNumberFormat="1" applyFont="1" applyFill="1" applyBorder="1" applyAlignment="1">
      <alignment horizontal="left" vertical="center"/>
    </xf>
    <xf numFmtId="49" fontId="16" fillId="0" borderId="0" xfId="10" applyNumberFormat="1" applyFont="1" applyAlignment="1">
      <alignment horizontal="left" vertical="center"/>
    </xf>
    <xf numFmtId="0" fontId="44" fillId="0" borderId="0" xfId="10" applyFont="1" applyAlignment="1">
      <alignment vertical="center" wrapText="1"/>
    </xf>
    <xf numFmtId="0" fontId="15" fillId="0" borderId="38" xfId="10" applyBorder="1" applyAlignment="1">
      <alignment vertical="center" wrapText="1"/>
    </xf>
    <xf numFmtId="0" fontId="15" fillId="3" borderId="1" xfId="10" applyFill="1" applyBorder="1" applyAlignment="1">
      <alignment vertical="center" wrapText="1"/>
    </xf>
    <xf numFmtId="49" fontId="16" fillId="2" borderId="16" xfId="10" applyNumberFormat="1" applyFont="1" applyFill="1" applyBorder="1" applyAlignment="1">
      <alignment vertical="center" wrapText="1"/>
    </xf>
    <xf numFmtId="49" fontId="16" fillId="0" borderId="0" xfId="10" applyNumberFormat="1" applyFont="1" applyAlignment="1">
      <alignment vertical="center" wrapText="1"/>
    </xf>
    <xf numFmtId="0" fontId="82" fillId="0" borderId="1" xfId="0" applyFont="1" applyBorder="1" applyAlignment="1">
      <alignment horizontal="center" vertical="center"/>
    </xf>
    <xf numFmtId="0" fontId="16" fillId="0" borderId="16" xfId="10" applyFont="1" applyBorder="1" applyAlignment="1">
      <alignment horizontal="center" vertical="center" wrapText="1"/>
    </xf>
    <xf numFmtId="49" fontId="16" fillId="2" borderId="16" xfId="10" applyNumberFormat="1" applyFont="1" applyFill="1" applyBorder="1" applyAlignment="1">
      <alignment horizontal="center" vertical="center"/>
    </xf>
    <xf numFmtId="0" fontId="82" fillId="0" borderId="1" xfId="0" applyFont="1" applyBorder="1" applyAlignment="1">
      <alignment horizontal="center" vertical="center" wrapText="1"/>
    </xf>
    <xf numFmtId="0" fontId="82" fillId="0" borderId="1" xfId="0" applyFont="1" applyBorder="1" applyAlignment="1">
      <alignment horizontal="left" vertical="center" wrapText="1"/>
    </xf>
    <xf numFmtId="0" fontId="0" fillId="0" borderId="0" xfId="0" applyAlignment="1">
      <alignment horizontal="left" vertical="center"/>
    </xf>
    <xf numFmtId="2" fontId="15" fillId="0" borderId="1" xfId="14" applyNumberFormat="1" applyFont="1" applyFill="1" applyBorder="1" applyAlignment="1">
      <alignment horizontal="center" vertical="center" wrapText="1"/>
    </xf>
    <xf numFmtId="2" fontId="15" fillId="0" borderId="18" xfId="14" applyNumberFormat="1" applyFont="1" applyFill="1" applyBorder="1" applyAlignment="1">
      <alignment horizontal="center" vertical="center"/>
    </xf>
    <xf numFmtId="0" fontId="16" fillId="0" borderId="18" xfId="10" applyFont="1" applyBorder="1" applyAlignment="1">
      <alignment horizontal="center" vertical="center" wrapText="1"/>
    </xf>
    <xf numFmtId="2" fontId="15" fillId="0" borderId="18" xfId="14" applyNumberFormat="1" applyFont="1" applyFill="1" applyBorder="1" applyAlignment="1">
      <alignment horizontal="left" vertical="center" wrapText="1"/>
    </xf>
    <xf numFmtId="164" fontId="15" fillId="0" borderId="0" xfId="26" applyFont="1" applyFill="1" applyAlignment="1">
      <alignment horizontal="left" vertical="center"/>
    </xf>
    <xf numFmtId="164" fontId="15" fillId="0" borderId="0" xfId="26" applyFont="1" applyFill="1" applyBorder="1" applyAlignment="1">
      <alignment horizontal="left" vertical="center"/>
    </xf>
    <xf numFmtId="49" fontId="16" fillId="2" borderId="18" xfId="10" applyNumberFormat="1" applyFont="1" applyFill="1" applyBorder="1" applyAlignment="1">
      <alignment horizontal="left" vertical="center"/>
    </xf>
    <xf numFmtId="165" fontId="18" fillId="0" borderId="1" xfId="4" applyFont="1" applyBorder="1" applyAlignment="1">
      <alignment horizontal="center" vertical="center" wrapText="1"/>
    </xf>
    <xf numFmtId="2" fontId="82" fillId="0" borderId="1" xfId="0" applyNumberFormat="1" applyFont="1" applyBorder="1" applyAlignment="1">
      <alignment horizontal="center" vertical="center"/>
    </xf>
    <xf numFmtId="0" fontId="82" fillId="0" borderId="1" xfId="0" applyFont="1" applyBorder="1" applyAlignment="1">
      <alignment horizontal="left" vertical="center"/>
    </xf>
    <xf numFmtId="0" fontId="15" fillId="0" borderId="1" xfId="174" applyBorder="1" applyAlignment="1">
      <alignment horizontal="center" vertical="center"/>
    </xf>
    <xf numFmtId="0" fontId="15" fillId="0" borderId="1" xfId="0" applyFont="1" applyBorder="1" applyAlignment="1">
      <alignment horizontal="left" vertical="center" wrapText="1"/>
    </xf>
    <xf numFmtId="0" fontId="15" fillId="0" borderId="1" xfId="2050" applyBorder="1" applyAlignment="1">
      <alignment horizontal="center" vertical="center" wrapText="1"/>
    </xf>
    <xf numFmtId="0" fontId="15" fillId="0" borderId="1" xfId="0" applyFont="1" applyBorder="1" applyAlignment="1">
      <alignment horizontal="center" vertical="center"/>
    </xf>
    <xf numFmtId="0" fontId="15" fillId="0" borderId="1" xfId="27" applyFont="1" applyBorder="1" applyAlignment="1">
      <alignment horizontal="center" vertical="center" wrapText="1"/>
    </xf>
    <xf numFmtId="49" fontId="15" fillId="0" borderId="1" xfId="27" applyNumberFormat="1" applyFont="1" applyBorder="1" applyAlignment="1">
      <alignment horizontal="center" vertical="center" wrapText="1"/>
    </xf>
    <xf numFmtId="0" fontId="15" fillId="0" borderId="18" xfId="10" applyBorder="1" applyAlignment="1">
      <alignment horizontal="left" vertical="center" wrapText="1"/>
    </xf>
    <xf numFmtId="1" fontId="15" fillId="0" borderId="1" xfId="10" applyNumberFormat="1" applyBorder="1" applyAlignment="1">
      <alignment horizontal="center" vertical="center" wrapText="1"/>
    </xf>
    <xf numFmtId="44" fontId="82" fillId="0" borderId="1" xfId="14927" applyFont="1" applyBorder="1" applyAlignment="1">
      <alignment horizontal="center" vertical="center"/>
    </xf>
    <xf numFmtId="9" fontId="15" fillId="0" borderId="0" xfId="14928" applyFont="1"/>
    <xf numFmtId="0" fontId="80" fillId="4" borderId="35" xfId="827" applyFont="1" applyFill="1" applyBorder="1" applyAlignment="1">
      <alignment horizontal="center"/>
    </xf>
    <xf numFmtId="0" fontId="80" fillId="4" borderId="36" xfId="827" applyFont="1" applyFill="1" applyBorder="1" applyAlignment="1">
      <alignment horizontal="center"/>
    </xf>
    <xf numFmtId="0" fontId="80" fillId="4" borderId="36" xfId="827" applyFont="1" applyFill="1" applyBorder="1" applyAlignment="1">
      <alignment horizontal="right"/>
    </xf>
    <xf numFmtId="0" fontId="80" fillId="0" borderId="12" xfId="827" applyFont="1" applyBorder="1"/>
    <xf numFmtId="0" fontId="80" fillId="0" borderId="1" xfId="827" applyFont="1" applyBorder="1" applyAlignment="1">
      <alignment horizontal="center"/>
    </xf>
    <xf numFmtId="0" fontId="80" fillId="0" borderId="1" xfId="827" applyFont="1" applyBorder="1" applyAlignment="1">
      <alignment horizontal="right"/>
    </xf>
    <xf numFmtId="0" fontId="80" fillId="0" borderId="1" xfId="827" applyFont="1" applyBorder="1"/>
    <xf numFmtId="0" fontId="80" fillId="0" borderId="12" xfId="827" applyFont="1" applyBorder="1" applyAlignment="1">
      <alignment horizontal="center"/>
    </xf>
    <xf numFmtId="164" fontId="83" fillId="0" borderId="1" xfId="998" applyFont="1" applyBorder="1"/>
    <xf numFmtId="10" fontId="83" fillId="0" borderId="1" xfId="988" applyNumberFormat="1" applyFont="1" applyBorder="1"/>
    <xf numFmtId="9" fontId="80" fillId="4" borderId="1" xfId="988" applyFont="1" applyFill="1" applyBorder="1"/>
    <xf numFmtId="164" fontId="80" fillId="0" borderId="1" xfId="827" applyNumberFormat="1" applyFont="1" applyBorder="1"/>
    <xf numFmtId="43" fontId="80" fillId="0" borderId="1" xfId="827" applyNumberFormat="1" applyFont="1" applyBorder="1"/>
    <xf numFmtId="9" fontId="80" fillId="0" borderId="12" xfId="14928" applyFont="1" applyBorder="1" applyAlignment="1">
      <alignment horizontal="center"/>
    </xf>
    <xf numFmtId="9" fontId="80" fillId="0" borderId="1" xfId="14928" applyFont="1" applyBorder="1"/>
    <xf numFmtId="0" fontId="80" fillId="0" borderId="0" xfId="827" applyFont="1"/>
    <xf numFmtId="164" fontId="83" fillId="0" borderId="0" xfId="998" applyFont="1"/>
    <xf numFmtId="164" fontId="80" fillId="0" borderId="1" xfId="988" applyNumberFormat="1" applyFont="1" applyFill="1" applyBorder="1"/>
    <xf numFmtId="10" fontId="80" fillId="4" borderId="2" xfId="827" applyNumberFormat="1" applyFont="1" applyFill="1" applyBorder="1"/>
    <xf numFmtId="0" fontId="80" fillId="0" borderId="38" xfId="10" applyFont="1" applyBorder="1" applyAlignment="1">
      <alignment horizontal="left" vertical="center"/>
    </xf>
    <xf numFmtId="0" fontId="80" fillId="0" borderId="0" xfId="10" applyFont="1" applyAlignment="1">
      <alignment horizontal="center" vertical="center"/>
    </xf>
    <xf numFmtId="0" fontId="80" fillId="0" borderId="0" xfId="10" applyFont="1" applyAlignment="1">
      <alignment horizontal="left" vertical="center"/>
    </xf>
    <xf numFmtId="44" fontId="15" fillId="0" borderId="18" xfId="14927" applyFont="1" applyFill="1" applyBorder="1" applyAlignment="1">
      <alignment horizontal="right" vertical="center"/>
    </xf>
    <xf numFmtId="49" fontId="84" fillId="3" borderId="43" xfId="0" applyNumberFormat="1" applyFont="1" applyFill="1" applyBorder="1" applyAlignment="1" applyProtection="1">
      <alignment horizontal="center" vertical="center" wrapText="1"/>
      <protection locked="0"/>
    </xf>
    <xf numFmtId="49" fontId="45" fillId="3" borderId="1" xfId="0" applyNumberFormat="1" applyFont="1" applyFill="1" applyBorder="1" applyAlignment="1" applyProtection="1">
      <alignment horizontal="center" vertical="center" wrapText="1"/>
      <protection locked="0"/>
    </xf>
    <xf numFmtId="2" fontId="45" fillId="0" borderId="1" xfId="0" applyNumberFormat="1" applyFont="1" applyBorder="1" applyAlignment="1">
      <alignment horizontal="left" vertical="center" wrapText="1"/>
    </xf>
    <xf numFmtId="41" fontId="45" fillId="0" borderId="1" xfId="0" applyNumberFormat="1" applyFont="1" applyBorder="1" applyAlignment="1">
      <alignment horizontal="center" vertical="center"/>
    </xf>
    <xf numFmtId="2" fontId="45" fillId="3" borderId="42" xfId="0" applyNumberFormat="1" applyFont="1" applyFill="1" applyBorder="1" applyAlignment="1">
      <alignment horizontal="left" vertical="center" wrapText="1"/>
    </xf>
    <xf numFmtId="0" fontId="84" fillId="3" borderId="44" xfId="0" applyFont="1" applyFill="1" applyBorder="1" applyAlignment="1" applyProtection="1">
      <alignment horizontal="center" vertical="center" wrapText="1"/>
      <protection locked="0"/>
    </xf>
    <xf numFmtId="0" fontId="45" fillId="3" borderId="42" xfId="0" applyFont="1" applyFill="1" applyBorder="1" applyAlignment="1">
      <alignment horizontal="left" vertical="center" wrapText="1"/>
    </xf>
    <xf numFmtId="0" fontId="82" fillId="0" borderId="1" xfId="0" applyFont="1" applyBorder="1" applyAlignment="1">
      <alignment vertical="center" wrapText="1"/>
    </xf>
    <xf numFmtId="41" fontId="45" fillId="3" borderId="42" xfId="0" applyNumberFormat="1" applyFont="1" applyFill="1" applyBorder="1" applyAlignment="1">
      <alignment horizontal="center" vertical="center"/>
    </xf>
    <xf numFmtId="0" fontId="45" fillId="3" borderId="42" xfId="0" applyFont="1" applyFill="1" applyBorder="1" applyAlignment="1">
      <alignment horizontal="center" vertical="center"/>
    </xf>
    <xf numFmtId="0" fontId="15" fillId="0" borderId="1" xfId="10" applyBorder="1" applyAlignment="1">
      <alignment vertical="center"/>
    </xf>
    <xf numFmtId="2" fontId="15" fillId="0" borderId="18" xfId="14" applyNumberFormat="1" applyFont="1" applyFill="1" applyBorder="1" applyAlignment="1">
      <alignment horizontal="center" vertical="center" wrapText="1"/>
    </xf>
    <xf numFmtId="0" fontId="15" fillId="3" borderId="1" xfId="10" applyFill="1" applyBorder="1" applyAlignment="1">
      <alignment horizontal="left" vertical="center" wrapText="1"/>
    </xf>
    <xf numFmtId="0" fontId="16" fillId="4" borderId="17"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15" fillId="3" borderId="1" xfId="10" applyFill="1" applyBorder="1" applyAlignment="1">
      <alignment horizontal="center" vertical="center" wrapText="1"/>
    </xf>
    <xf numFmtId="0" fontId="15" fillId="0" borderId="1" xfId="174" applyBorder="1" applyAlignment="1">
      <alignment horizontal="center" vertical="center" wrapText="1"/>
    </xf>
    <xf numFmtId="44" fontId="15" fillId="0" borderId="1" xfId="14927" applyFont="1" applyBorder="1" applyAlignment="1">
      <alignment horizontal="right" vertical="center"/>
    </xf>
    <xf numFmtId="164" fontId="15" fillId="0" borderId="1" xfId="14" applyFont="1" applyFill="1" applyBorder="1" applyAlignment="1">
      <alignment horizontal="left" vertical="center" wrapText="1"/>
    </xf>
    <xf numFmtId="0" fontId="15" fillId="0" borderId="1" xfId="14" applyNumberFormat="1" applyFont="1" applyFill="1" applyBorder="1" applyAlignment="1">
      <alignment horizontal="center" vertical="center"/>
    </xf>
    <xf numFmtId="0" fontId="15" fillId="0" borderId="0" xfId="26" applyNumberFormat="1" applyFont="1" applyFill="1" applyBorder="1" applyAlignment="1">
      <alignment horizontal="center" vertical="center"/>
    </xf>
    <xf numFmtId="182" fontId="15" fillId="0" borderId="1" xfId="14" applyNumberFormat="1" applyFont="1" applyFill="1" applyBorder="1" applyAlignment="1">
      <alignment horizontal="center" vertical="center"/>
    </xf>
    <xf numFmtId="49" fontId="84" fillId="3" borderId="1" xfId="0" applyNumberFormat="1" applyFont="1" applyFill="1" applyBorder="1" applyAlignment="1" applyProtection="1">
      <alignment horizontal="center" vertical="center" wrapText="1"/>
      <protection locked="0"/>
    </xf>
    <xf numFmtId="0" fontId="15" fillId="0" borderId="1" xfId="14" applyNumberFormat="1" applyFont="1" applyFill="1" applyBorder="1" applyAlignment="1">
      <alignment horizontal="center" vertical="center" wrapText="1"/>
    </xf>
    <xf numFmtId="49" fontId="15" fillId="0" borderId="1" xfId="10" applyNumberFormat="1" applyBorder="1" applyAlignment="1">
      <alignment horizontal="center" vertical="center" wrapText="1"/>
    </xf>
    <xf numFmtId="0" fontId="85" fillId="3" borderId="1" xfId="0" applyFont="1" applyFill="1" applyBorder="1" applyAlignment="1">
      <alignment horizontal="center" vertical="center" wrapText="1"/>
    </xf>
    <xf numFmtId="0" fontId="85" fillId="3" borderId="1" xfId="0" applyFont="1" applyFill="1" applyBorder="1" applyAlignment="1">
      <alignment horizontal="left" vertical="center" wrapText="1"/>
    </xf>
    <xf numFmtId="2" fontId="15" fillId="3" borderId="1" xfId="26" applyNumberFormat="1" applyFont="1" applyFill="1" applyBorder="1" applyAlignment="1">
      <alignment horizontal="left" vertical="center"/>
    </xf>
    <xf numFmtId="0" fontId="16" fillId="61" borderId="1" xfId="10" applyFont="1" applyFill="1" applyBorder="1" applyAlignment="1">
      <alignment horizontal="center" vertical="center"/>
    </xf>
    <xf numFmtId="0" fontId="16" fillId="61" borderId="1" xfId="10" applyFont="1" applyFill="1" applyBorder="1" applyAlignment="1">
      <alignment horizontal="left" vertical="center"/>
    </xf>
    <xf numFmtId="164" fontId="16" fillId="61" borderId="1" xfId="26" applyFont="1" applyFill="1" applyBorder="1" applyAlignment="1">
      <alignment horizontal="center" vertical="center"/>
    </xf>
    <xf numFmtId="2" fontId="16" fillId="61" borderId="1" xfId="26" applyNumberFormat="1" applyFont="1" applyFill="1" applyBorder="1" applyAlignment="1">
      <alignment horizontal="left" vertical="center"/>
    </xf>
    <xf numFmtId="164" fontId="15" fillId="61" borderId="1" xfId="26" applyFont="1" applyFill="1" applyBorder="1" applyAlignment="1">
      <alignment horizontal="center" vertical="center"/>
    </xf>
    <xf numFmtId="164" fontId="16" fillId="61" borderId="1" xfId="26" applyFont="1" applyFill="1" applyBorder="1" applyAlignment="1">
      <alignment horizontal="left" vertical="center"/>
    </xf>
    <xf numFmtId="49" fontId="16" fillId="61" borderId="13" xfId="10" applyNumberFormat="1" applyFont="1" applyFill="1" applyBorder="1" applyAlignment="1">
      <alignment horizontal="center" vertical="center" wrapText="1"/>
    </xf>
    <xf numFmtId="49" fontId="16" fillId="61" borderId="2" xfId="10" applyNumberFormat="1" applyFont="1" applyFill="1" applyBorder="1" applyAlignment="1">
      <alignment horizontal="center" vertical="center" wrapText="1"/>
    </xf>
    <xf numFmtId="49" fontId="16" fillId="61" borderId="2" xfId="10" applyNumberFormat="1" applyFont="1" applyFill="1" applyBorder="1" applyAlignment="1">
      <alignment horizontal="center" vertical="center"/>
    </xf>
    <xf numFmtId="164" fontId="16" fillId="61" borderId="2" xfId="28" applyFont="1" applyFill="1" applyBorder="1" applyAlignment="1">
      <alignment horizontal="center" vertical="center"/>
    </xf>
    <xf numFmtId="164" fontId="16" fillId="61" borderId="2" xfId="45" applyFont="1" applyFill="1" applyBorder="1" applyAlignment="1">
      <alignment horizontal="center" vertical="center" wrapText="1"/>
    </xf>
    <xf numFmtId="2" fontId="16" fillId="61" borderId="2" xfId="28" applyNumberFormat="1" applyFont="1" applyFill="1" applyBorder="1" applyAlignment="1">
      <alignment horizontal="center" vertical="center"/>
    </xf>
    <xf numFmtId="4" fontId="16" fillId="61" borderId="3" xfId="10" applyNumberFormat="1" applyFont="1" applyFill="1" applyBorder="1" applyAlignment="1">
      <alignment horizontal="center" vertical="center" wrapText="1"/>
    </xf>
    <xf numFmtId="0" fontId="16" fillId="61" borderId="1" xfId="10" applyFont="1" applyFill="1" applyBorder="1" applyAlignment="1">
      <alignment vertical="center" wrapText="1"/>
    </xf>
    <xf numFmtId="0" fontId="16" fillId="61" borderId="1" xfId="10" applyFont="1" applyFill="1" applyBorder="1" applyAlignment="1">
      <alignment vertical="center"/>
    </xf>
    <xf numFmtId="2" fontId="15" fillId="61" borderId="1" xfId="26" applyNumberFormat="1" applyFont="1" applyFill="1" applyBorder="1" applyAlignment="1">
      <alignment horizontal="center" vertical="center"/>
    </xf>
    <xf numFmtId="164" fontId="16" fillId="61" borderId="1" xfId="26" applyFont="1" applyFill="1" applyBorder="1" applyAlignment="1">
      <alignment vertical="center"/>
    </xf>
    <xf numFmtId="164" fontId="16" fillId="61" borderId="1" xfId="14" applyFont="1" applyFill="1" applyBorder="1" applyAlignment="1">
      <alignment horizontal="right" vertical="center"/>
    </xf>
    <xf numFmtId="2" fontId="15" fillId="61" borderId="1" xfId="26" applyNumberFormat="1" applyFont="1" applyFill="1" applyBorder="1" applyAlignment="1">
      <alignment vertical="center"/>
    </xf>
    <xf numFmtId="2" fontId="16" fillId="61" borderId="1" xfId="26" applyNumberFormat="1" applyFont="1" applyFill="1" applyBorder="1" applyAlignment="1">
      <alignment horizontal="center" vertical="center"/>
    </xf>
    <xf numFmtId="2" fontId="45" fillId="3" borderId="1" xfId="0" applyNumberFormat="1" applyFont="1" applyFill="1" applyBorder="1" applyAlignment="1">
      <alignment horizontal="left" vertical="center" wrapText="1"/>
    </xf>
    <xf numFmtId="0" fontId="0" fillId="0" borderId="0" xfId="0" applyAlignment="1">
      <alignment vertical="center"/>
    </xf>
    <xf numFmtId="2" fontId="15" fillId="3" borderId="1" xfId="26" applyNumberFormat="1" applyFont="1" applyFill="1" applyBorder="1" applyAlignment="1">
      <alignment horizontal="left" vertical="center" wrapText="1"/>
    </xf>
    <xf numFmtId="0" fontId="0" fillId="3" borderId="0" xfId="0" applyFill="1" applyAlignment="1">
      <alignment vertical="center"/>
    </xf>
    <xf numFmtId="0" fontId="82" fillId="3" borderId="1" xfId="0" applyFont="1" applyFill="1" applyBorder="1" applyAlignment="1">
      <alignment horizontal="left" vertical="center" wrapText="1"/>
    </xf>
    <xf numFmtId="44" fontId="15" fillId="3" borderId="1" xfId="14927" applyFont="1" applyFill="1" applyBorder="1" applyAlignment="1">
      <alignment horizontal="right" vertical="center"/>
    </xf>
    <xf numFmtId="49" fontId="15" fillId="3" borderId="1" xfId="10" applyNumberFormat="1" applyFill="1" applyBorder="1" applyAlignment="1">
      <alignment horizontal="center" vertical="center"/>
    </xf>
    <xf numFmtId="0" fontId="0" fillId="0" borderId="7" xfId="0" applyBorder="1" applyAlignment="1">
      <alignment horizontal="center" vertical="center"/>
    </xf>
    <xf numFmtId="0" fontId="16" fillId="4" borderId="1" xfId="0" applyFont="1" applyFill="1" applyBorder="1" applyAlignment="1">
      <alignment horizontal="center" vertical="center"/>
    </xf>
    <xf numFmtId="0" fontId="0" fillId="0" borderId="9" xfId="0" applyBorder="1" applyAlignment="1">
      <alignment horizontal="center" vertical="center"/>
    </xf>
    <xf numFmtId="49" fontId="85" fillId="3" borderId="1" xfId="0" applyNumberFormat="1" applyFont="1" applyFill="1" applyBorder="1" applyAlignment="1">
      <alignment horizontal="center" vertical="center" wrapText="1"/>
    </xf>
    <xf numFmtId="49" fontId="15" fillId="0" borderId="1" xfId="0" applyNumberFormat="1" applyFont="1" applyBorder="1" applyAlignment="1">
      <alignment horizontal="center" vertical="center"/>
    </xf>
    <xf numFmtId="0" fontId="15" fillId="0" borderId="0" xfId="10" applyAlignment="1">
      <alignment horizontal="left" vertical="center" wrapText="1"/>
    </xf>
    <xf numFmtId="0" fontId="86" fillId="0" borderId="7" xfId="0" applyFont="1" applyBorder="1" applyAlignment="1">
      <alignment horizontal="center" vertical="center"/>
    </xf>
    <xf numFmtId="0" fontId="86" fillId="0" borderId="0" xfId="0" applyFont="1"/>
    <xf numFmtId="0" fontId="0" fillId="0" borderId="0" xfId="0" applyAlignment="1">
      <alignment horizontal="left" vertical="center" wrapText="1"/>
    </xf>
    <xf numFmtId="0" fontId="86" fillId="0" borderId="0" xfId="0" applyFont="1" applyAlignment="1">
      <alignment horizontal="center" vertical="center"/>
    </xf>
    <xf numFmtId="0" fontId="0" fillId="0" borderId="10" xfId="0" applyBorder="1" applyAlignment="1">
      <alignment horizontal="center" vertical="center"/>
    </xf>
    <xf numFmtId="44" fontId="15" fillId="0" borderId="1" xfId="14927" applyFont="1" applyBorder="1" applyAlignment="1">
      <alignment horizontal="center" vertical="center"/>
    </xf>
    <xf numFmtId="44" fontId="0" fillId="0" borderId="1" xfId="14927" applyFont="1" applyBorder="1" applyAlignment="1">
      <alignment horizontal="center" vertical="center"/>
    </xf>
    <xf numFmtId="44" fontId="0" fillId="0" borderId="1" xfId="14927" applyFont="1" applyFill="1" applyBorder="1" applyAlignment="1">
      <alignment horizontal="center" vertical="center"/>
    </xf>
    <xf numFmtId="44" fontId="0" fillId="0" borderId="0" xfId="14927" applyFont="1" applyBorder="1" applyAlignment="1">
      <alignment horizontal="center" vertical="center"/>
    </xf>
    <xf numFmtId="44" fontId="0" fillId="0" borderId="8" xfId="14927" applyFont="1" applyBorder="1" applyAlignment="1">
      <alignment horizontal="center" vertical="center"/>
    </xf>
    <xf numFmtId="183" fontId="15" fillId="0" borderId="1" xfId="0" applyNumberFormat="1" applyFont="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86" fillId="0" borderId="8" xfId="0" applyFont="1" applyBorder="1" applyAlignment="1">
      <alignment horizontal="center" vertical="center"/>
    </xf>
    <xf numFmtId="44" fontId="0" fillId="0" borderId="10" xfId="14927" applyFont="1" applyBorder="1" applyAlignment="1">
      <alignment horizontal="center" vertical="center"/>
    </xf>
    <xf numFmtId="44" fontId="86" fillId="0" borderId="11" xfId="14927" applyFont="1" applyBorder="1" applyAlignment="1">
      <alignment horizontal="center" vertical="center"/>
    </xf>
    <xf numFmtId="44" fontId="0" fillId="0" borderId="1" xfId="0" applyNumberFormat="1" applyBorder="1" applyAlignment="1">
      <alignment horizontal="center" vertical="center"/>
    </xf>
    <xf numFmtId="0" fontId="86" fillId="0" borderId="0" xfId="0" applyFont="1" applyAlignment="1">
      <alignment horizontal="left" vertical="center"/>
    </xf>
    <xf numFmtId="0" fontId="0" fillId="0" borderId="10" xfId="0" applyBorder="1" applyAlignment="1">
      <alignment horizontal="left" vertical="center"/>
    </xf>
    <xf numFmtId="0" fontId="16" fillId="4" borderId="1" xfId="0" applyFont="1" applyFill="1" applyBorder="1" applyAlignment="1">
      <alignment horizontal="left" vertical="center"/>
    </xf>
    <xf numFmtId="0" fontId="16" fillId="4" borderId="16" xfId="0" applyFont="1" applyFill="1" applyBorder="1" applyAlignment="1">
      <alignment horizontal="left" vertical="center"/>
    </xf>
    <xf numFmtId="0" fontId="86" fillId="0" borderId="1" xfId="0" applyFont="1" applyBorder="1" applyAlignment="1">
      <alignment horizontal="center" vertical="center"/>
    </xf>
    <xf numFmtId="0" fontId="86" fillId="0" borderId="1" xfId="0" applyFont="1" applyBorder="1" applyAlignment="1">
      <alignment horizontal="left" vertical="center"/>
    </xf>
    <xf numFmtId="44" fontId="86" fillId="0" borderId="1" xfId="0" applyNumberFormat="1" applyFont="1" applyBorder="1" applyAlignment="1">
      <alignment horizontal="center" vertical="center"/>
    </xf>
    <xf numFmtId="0" fontId="15" fillId="0" borderId="0" xfId="27" applyFont="1" applyAlignment="1">
      <alignment horizontal="center" vertical="center" wrapText="1"/>
    </xf>
    <xf numFmtId="164" fontId="15" fillId="0" borderId="0" xfId="14" applyFont="1" applyFill="1" applyBorder="1" applyAlignment="1">
      <alignment horizontal="center" vertical="center"/>
    </xf>
    <xf numFmtId="2" fontId="15" fillId="0" borderId="0" xfId="14" applyNumberFormat="1" applyFont="1" applyFill="1" applyBorder="1" applyAlignment="1">
      <alignment horizontal="left" vertical="center"/>
    </xf>
    <xf numFmtId="0" fontId="16" fillId="60" borderId="1" xfId="0" applyFont="1" applyFill="1" applyBorder="1" applyAlignment="1">
      <alignment horizontal="center" vertical="center" wrapText="1"/>
    </xf>
    <xf numFmtId="183" fontId="0" fillId="0" borderId="1" xfId="0" applyNumberFormat="1" applyBorder="1" applyAlignment="1">
      <alignment horizontal="center" vertical="center"/>
    </xf>
    <xf numFmtId="0" fontId="0" fillId="3" borderId="0" xfId="0" applyFill="1"/>
    <xf numFmtId="44" fontId="82" fillId="0" borderId="1" xfId="14927" applyFont="1" applyFill="1" applyBorder="1" applyAlignment="1">
      <alignment horizontal="center" vertical="center"/>
    </xf>
    <xf numFmtId="0" fontId="15" fillId="3" borderId="0" xfId="10" applyFill="1" applyAlignment="1">
      <alignment horizontal="center" vertical="center"/>
    </xf>
    <xf numFmtId="180" fontId="16" fillId="0" borderId="1" xfId="14927" applyNumberFormat="1" applyFont="1" applyFill="1" applyBorder="1" applyAlignment="1">
      <alignment vertical="center" wrapText="1"/>
    </xf>
    <xf numFmtId="0" fontId="82" fillId="3" borderId="1" xfId="0" applyFont="1" applyFill="1" applyBorder="1" applyAlignment="1">
      <alignment horizontal="center"/>
    </xf>
    <xf numFmtId="0" fontId="82" fillId="0" borderId="1" xfId="0" applyFont="1" applyBorder="1" applyAlignment="1">
      <alignment wrapText="1"/>
    </xf>
    <xf numFmtId="44" fontId="15" fillId="3" borderId="1" xfId="14927" applyFont="1" applyFill="1" applyBorder="1" applyAlignment="1">
      <alignment vertical="center"/>
    </xf>
    <xf numFmtId="164" fontId="16" fillId="61" borderId="1" xfId="14" applyFont="1" applyFill="1" applyBorder="1" applyAlignment="1">
      <alignment vertical="center"/>
    </xf>
    <xf numFmtId="49" fontId="82" fillId="0" borderId="1" xfId="0" applyNumberFormat="1" applyFont="1" applyBorder="1" applyAlignment="1">
      <alignment horizontal="center" vertical="center"/>
    </xf>
    <xf numFmtId="2" fontId="15" fillId="3" borderId="1" xfId="26" applyNumberFormat="1" applyFont="1" applyFill="1" applyBorder="1" applyAlignment="1">
      <alignment horizontal="center" vertical="center"/>
    </xf>
    <xf numFmtId="0" fontId="82" fillId="62" borderId="12" xfId="0" applyFont="1" applyFill="1" applyBorder="1" applyAlignment="1">
      <alignment vertical="center"/>
    </xf>
    <xf numFmtId="0" fontId="82" fillId="63" borderId="12" xfId="0" applyFont="1" applyFill="1" applyBorder="1" applyAlignment="1">
      <alignment horizontal="center"/>
    </xf>
    <xf numFmtId="0" fontId="82" fillId="63" borderId="1" xfId="0" applyFont="1" applyFill="1" applyBorder="1" applyAlignment="1">
      <alignment horizontal="center"/>
    </xf>
    <xf numFmtId="0" fontId="82" fillId="63" borderId="45" xfId="0" applyFont="1" applyFill="1" applyBorder="1" applyAlignment="1">
      <alignment horizontal="center"/>
    </xf>
    <xf numFmtId="0" fontId="82" fillId="3" borderId="12" xfId="0" applyFont="1" applyFill="1" applyBorder="1" applyAlignment="1">
      <alignment horizontal="center" vertical="center"/>
    </xf>
    <xf numFmtId="0" fontId="82" fillId="3" borderId="1" xfId="0" applyFont="1" applyFill="1" applyBorder="1" applyAlignment="1">
      <alignment horizontal="center" vertical="center"/>
    </xf>
    <xf numFmtId="44" fontId="82" fillId="3" borderId="1" xfId="14927" applyFont="1" applyFill="1" applyBorder="1" applyAlignment="1">
      <alignment horizontal="center" vertical="center"/>
    </xf>
    <xf numFmtId="44" fontId="87" fillId="3" borderId="45" xfId="14927" applyFont="1" applyFill="1" applyBorder="1" applyAlignment="1">
      <alignment horizontal="center" vertical="center" wrapText="1"/>
    </xf>
    <xf numFmtId="0" fontId="82" fillId="3" borderId="7" xfId="0" applyFont="1" applyFill="1" applyBorder="1" applyAlignment="1">
      <alignment horizontal="center" vertical="center"/>
    </xf>
    <xf numFmtId="0" fontId="82" fillId="3" borderId="0" xfId="0" applyFont="1" applyFill="1" applyAlignment="1">
      <alignment horizontal="left" vertical="center" wrapText="1"/>
    </xf>
    <xf numFmtId="0" fontId="82" fillId="3" borderId="0" xfId="0" applyFont="1" applyFill="1" applyAlignment="1">
      <alignment horizontal="center" vertical="center"/>
    </xf>
    <xf numFmtId="44" fontId="82" fillId="3" borderId="0" xfId="14927" applyFont="1" applyFill="1" applyBorder="1" applyAlignment="1">
      <alignment horizontal="center" vertical="center"/>
    </xf>
    <xf numFmtId="44" fontId="87" fillId="3" borderId="1" xfId="14927" applyFont="1" applyFill="1" applyBorder="1" applyAlignment="1">
      <alignment horizontal="center" vertical="center" wrapText="1"/>
    </xf>
    <xf numFmtId="44" fontId="87" fillId="3" borderId="0" xfId="14927" applyFont="1" applyFill="1" applyBorder="1" applyAlignment="1">
      <alignment horizontal="center" vertical="center" wrapText="1"/>
    </xf>
    <xf numFmtId="180" fontId="16" fillId="2" borderId="1" xfId="14927" applyNumberFormat="1" applyFont="1" applyFill="1" applyBorder="1" applyAlignment="1">
      <alignment vertical="center"/>
    </xf>
    <xf numFmtId="49" fontId="16" fillId="60" borderId="1" xfId="0" applyNumberFormat="1" applyFont="1" applyFill="1" applyBorder="1" applyAlignment="1">
      <alignment horizontal="center" vertical="center" wrapText="1"/>
    </xf>
    <xf numFmtId="49" fontId="15" fillId="0" borderId="1" xfId="14" applyNumberFormat="1" applyFont="1" applyFill="1" applyBorder="1" applyAlignment="1">
      <alignment horizontal="center" vertical="center"/>
    </xf>
    <xf numFmtId="2" fontId="15" fillId="3" borderId="1" xfId="10" applyNumberFormat="1" applyFill="1" applyBorder="1" applyAlignment="1">
      <alignment horizontal="center" vertical="center" wrapText="1"/>
    </xf>
    <xf numFmtId="44" fontId="81" fillId="3" borderId="1" xfId="14927" applyFont="1" applyFill="1" applyBorder="1" applyAlignment="1">
      <alignment horizontal="right" vertical="center"/>
    </xf>
    <xf numFmtId="44" fontId="15" fillId="3" borderId="18" xfId="14927" applyFont="1" applyFill="1" applyBorder="1" applyAlignment="1">
      <alignment horizontal="right" vertical="center"/>
    </xf>
    <xf numFmtId="0" fontId="16" fillId="4" borderId="1" xfId="0" applyFont="1" applyFill="1" applyBorder="1" applyAlignment="1">
      <alignment horizontal="center"/>
    </xf>
    <xf numFmtId="0" fontId="16" fillId="4" borderId="17" xfId="0" applyFont="1" applyFill="1" applyBorder="1" applyAlignment="1">
      <alignment horizontal="center"/>
    </xf>
    <xf numFmtId="0" fontId="16" fillId="4" borderId="16" xfId="0" applyFont="1" applyFill="1" applyBorder="1" applyAlignment="1">
      <alignment horizontal="center"/>
    </xf>
    <xf numFmtId="0" fontId="16" fillId="4" borderId="18" xfId="0" applyFont="1" applyFill="1" applyBorder="1" applyAlignment="1">
      <alignment horizontal="center"/>
    </xf>
    <xf numFmtId="0" fontId="15" fillId="0" borderId="1" xfId="0" applyFont="1" applyBorder="1"/>
    <xf numFmtId="0" fontId="15" fillId="0" borderId="1" xfId="0" applyFont="1" applyBorder="1" applyAlignment="1">
      <alignment horizontal="center"/>
    </xf>
    <xf numFmtId="44" fontId="15" fillId="0" borderId="1" xfId="14927" applyFont="1" applyBorder="1"/>
    <xf numFmtId="183" fontId="15" fillId="0" borderId="1" xfId="0" applyNumberFormat="1" applyFont="1" applyBorder="1" applyAlignment="1">
      <alignment horizontal="center"/>
    </xf>
    <xf numFmtId="44" fontId="0" fillId="0" borderId="1" xfId="0" applyNumberFormat="1" applyBorder="1"/>
    <xf numFmtId="0" fontId="15" fillId="0" borderId="1" xfId="0" applyFont="1" applyBorder="1" applyAlignment="1">
      <alignment horizontal="center" wrapText="1"/>
    </xf>
    <xf numFmtId="44" fontId="0" fillId="0" borderId="1" xfId="14927" applyFont="1" applyBorder="1"/>
    <xf numFmtId="0" fontId="0" fillId="0" borderId="1" xfId="0" applyBorder="1" applyAlignment="1">
      <alignment horizontal="center"/>
    </xf>
    <xf numFmtId="44" fontId="0" fillId="0" borderId="1" xfId="14927" applyFont="1" applyFill="1" applyBorder="1"/>
    <xf numFmtId="2" fontId="0" fillId="0" borderId="1" xfId="0" applyNumberFormat="1" applyBorder="1" applyAlignment="1">
      <alignment horizontal="center"/>
    </xf>
    <xf numFmtId="0" fontId="15" fillId="0" borderId="1" xfId="0" applyFont="1" applyBorder="1" applyAlignment="1">
      <alignment wrapText="1"/>
    </xf>
    <xf numFmtId="0" fontId="15" fillId="0" borderId="9" xfId="10" applyBorder="1" applyAlignment="1">
      <alignment horizontal="center"/>
    </xf>
    <xf numFmtId="2" fontId="15" fillId="3" borderId="1" xfId="14" applyNumberFormat="1" applyFont="1" applyFill="1" applyBorder="1" applyAlignment="1">
      <alignment horizontal="center" vertical="center"/>
    </xf>
    <xf numFmtId="2" fontId="15" fillId="3" borderId="1" xfId="14" applyNumberFormat="1" applyFont="1" applyFill="1" applyBorder="1" applyAlignment="1">
      <alignment horizontal="left" vertical="center" wrapText="1"/>
    </xf>
    <xf numFmtId="0" fontId="80" fillId="0" borderId="1" xfId="14928" applyNumberFormat="1" applyFont="1" applyBorder="1"/>
    <xf numFmtId="49" fontId="15" fillId="0" borderId="46" xfId="10" applyNumberFormat="1" applyBorder="1" applyAlignment="1">
      <alignment horizontal="left" vertical="center" wrapText="1"/>
    </xf>
    <xf numFmtId="44" fontId="15" fillId="0" borderId="17" xfId="14927" applyFont="1" applyFill="1" applyBorder="1" applyAlignment="1">
      <alignment horizontal="center" vertical="center"/>
    </xf>
    <xf numFmtId="44" fontId="15" fillId="0" borderId="16" xfId="14927" applyFont="1" applyFill="1" applyBorder="1" applyAlignment="1">
      <alignment horizontal="center" vertical="center"/>
    </xf>
    <xf numFmtId="44" fontId="15" fillId="0" borderId="18" xfId="14927" applyFont="1" applyFill="1" applyBorder="1" applyAlignment="1">
      <alignment horizontal="center" vertical="center"/>
    </xf>
    <xf numFmtId="0" fontId="79" fillId="0" borderId="17" xfId="10" applyFont="1" applyBorder="1" applyAlignment="1">
      <alignment horizontal="center" vertical="center"/>
    </xf>
    <xf numFmtId="0" fontId="79" fillId="0" borderId="16" xfId="10" applyFont="1" applyBorder="1" applyAlignment="1">
      <alignment horizontal="center" vertical="center"/>
    </xf>
    <xf numFmtId="0" fontId="79" fillId="0" borderId="18" xfId="10" applyFont="1" applyBorder="1" applyAlignment="1">
      <alignment horizontal="center" vertical="center"/>
    </xf>
    <xf numFmtId="0" fontId="15" fillId="0" borderId="5" xfId="10" applyBorder="1" applyAlignment="1">
      <alignment horizontal="center"/>
    </xf>
    <xf numFmtId="0" fontId="15" fillId="0" borderId="6" xfId="10" applyBorder="1" applyAlignment="1">
      <alignment horizontal="center"/>
    </xf>
    <xf numFmtId="0" fontId="15" fillId="0" borderId="0" xfId="10" applyAlignment="1">
      <alignment horizontal="center"/>
    </xf>
    <xf numFmtId="0" fontId="15" fillId="0" borderId="8" xfId="10" applyBorder="1" applyAlignment="1">
      <alignment horizontal="center"/>
    </xf>
    <xf numFmtId="0" fontId="15" fillId="0" borderId="10" xfId="10" applyBorder="1" applyAlignment="1">
      <alignment horizontal="center"/>
    </xf>
    <xf numFmtId="0" fontId="15" fillId="0" borderId="11" xfId="10" applyBorder="1" applyAlignment="1">
      <alignment horizontal="center"/>
    </xf>
    <xf numFmtId="0" fontId="79" fillId="0" borderId="39" xfId="10" applyFont="1" applyBorder="1" applyAlignment="1">
      <alignment horizontal="center" vertical="center"/>
    </xf>
    <xf numFmtId="0" fontId="79" fillId="0" borderId="38" xfId="10" applyFont="1" applyBorder="1" applyAlignment="1">
      <alignment horizontal="center" vertical="center"/>
    </xf>
    <xf numFmtId="0" fontId="79" fillId="0" borderId="40" xfId="10" applyFont="1" applyBorder="1" applyAlignment="1">
      <alignment horizontal="center" vertical="center"/>
    </xf>
    <xf numFmtId="0" fontId="79" fillId="0" borderId="1" xfId="10" applyFont="1" applyBorder="1" applyAlignment="1">
      <alignment horizontal="left"/>
    </xf>
    <xf numFmtId="164" fontId="79" fillId="0" borderId="1" xfId="37" applyFont="1" applyFill="1" applyBorder="1" applyAlignment="1">
      <alignment horizontal="left" vertical="center"/>
    </xf>
    <xf numFmtId="0" fontId="15" fillId="0" borderId="17" xfId="10" applyBorder="1" applyAlignment="1">
      <alignment horizontal="center" vertical="center" wrapText="1"/>
    </xf>
    <xf numFmtId="0" fontId="15" fillId="0" borderId="16" xfId="10" applyBorder="1" applyAlignment="1">
      <alignment horizontal="center" vertical="center" wrapText="1"/>
    </xf>
    <xf numFmtId="0" fontId="15" fillId="0" borderId="18" xfId="10" applyBorder="1" applyAlignment="1">
      <alignment horizontal="center" vertical="center" wrapText="1"/>
    </xf>
    <xf numFmtId="0" fontId="16" fillId="0" borderId="5" xfId="827" applyFont="1" applyBorder="1" applyAlignment="1">
      <alignment horizontal="center" vertical="center"/>
    </xf>
    <xf numFmtId="0" fontId="16" fillId="0" borderId="9" xfId="827" applyFont="1" applyBorder="1" applyAlignment="1">
      <alignment horizontal="center" vertical="center"/>
    </xf>
    <xf numFmtId="0" fontId="16" fillId="0" borderId="10" xfId="827" applyFont="1" applyBorder="1" applyAlignment="1">
      <alignment horizontal="center" vertical="center"/>
    </xf>
    <xf numFmtId="0" fontId="16" fillId="0" borderId="13" xfId="827" applyFont="1" applyBorder="1" applyAlignment="1">
      <alignment horizontal="center" vertical="center"/>
    </xf>
    <xf numFmtId="0" fontId="16" fillId="0" borderId="14" xfId="827" applyFont="1" applyBorder="1" applyAlignment="1">
      <alignment horizontal="center" vertical="center"/>
    </xf>
    <xf numFmtId="0" fontId="80" fillId="4" borderId="13" xfId="827" applyFont="1" applyFill="1" applyBorder="1" applyAlignment="1">
      <alignment horizontal="center"/>
    </xf>
    <xf numFmtId="0" fontId="80" fillId="4" borderId="15" xfId="827" applyFont="1" applyFill="1" applyBorder="1" applyAlignment="1">
      <alignment horizontal="center"/>
    </xf>
    <xf numFmtId="0" fontId="16" fillId="60" borderId="1" xfId="0" applyFont="1" applyFill="1" applyBorder="1" applyAlignment="1">
      <alignment horizontal="left" wrapText="1"/>
    </xf>
    <xf numFmtId="0" fontId="15" fillId="0" borderId="1" xfId="0" applyFont="1" applyBorder="1" applyAlignment="1">
      <alignment horizontal="right"/>
    </xf>
    <xf numFmtId="0" fontId="0" fillId="0" borderId="1" xfId="0" applyBorder="1" applyAlignment="1">
      <alignment horizontal="right"/>
    </xf>
    <xf numFmtId="0" fontId="82" fillId="62" borderId="1" xfId="0" applyFont="1" applyFill="1" applyBorder="1" applyAlignment="1">
      <alignment horizontal="left" vertical="center" wrapText="1"/>
    </xf>
    <xf numFmtId="0" fontId="82" fillId="62" borderId="1" xfId="0" applyFont="1" applyFill="1" applyBorder="1" applyAlignment="1">
      <alignment horizontal="left" vertical="center"/>
    </xf>
    <xf numFmtId="0" fontId="82" fillId="62" borderId="45" xfId="0" applyFont="1" applyFill="1" applyBorder="1" applyAlignment="1">
      <alignment horizontal="left" vertical="center"/>
    </xf>
    <xf numFmtId="0" fontId="16" fillId="60" borderId="17" xfId="0" applyFont="1" applyFill="1" applyBorder="1" applyAlignment="1">
      <alignment horizontal="left" vertical="center" wrapText="1"/>
    </xf>
    <xf numFmtId="0" fontId="16" fillId="60" borderId="16" xfId="0" applyFont="1" applyFill="1" applyBorder="1" applyAlignment="1">
      <alignment horizontal="left" vertical="center" wrapText="1"/>
    </xf>
    <xf numFmtId="0" fontId="16" fillId="60" borderId="18" xfId="0" applyFont="1" applyFill="1" applyBorder="1" applyAlignment="1">
      <alignment horizontal="left" vertical="center" wrapText="1"/>
    </xf>
    <xf numFmtId="0" fontId="15" fillId="0" borderId="1" xfId="0" applyFont="1" applyBorder="1" applyAlignment="1">
      <alignment horizontal="center" vertical="center"/>
    </xf>
    <xf numFmtId="0" fontId="0" fillId="0" borderId="1" xfId="0" applyBorder="1" applyAlignment="1">
      <alignment horizontal="center" vertical="center"/>
    </xf>
    <xf numFmtId="0" fontId="15" fillId="0" borderId="17" xfId="0" applyFont="1" applyBorder="1" applyAlignment="1">
      <alignment horizontal="right" vertical="center"/>
    </xf>
    <xf numFmtId="0" fontId="15" fillId="0" borderId="16" xfId="0" applyFont="1" applyBorder="1" applyAlignment="1">
      <alignment horizontal="right" vertical="center"/>
    </xf>
    <xf numFmtId="0" fontId="15" fillId="0" borderId="18" xfId="0" applyFont="1" applyBorder="1" applyAlignment="1">
      <alignment horizontal="right" vertical="center"/>
    </xf>
    <xf numFmtId="0" fontId="0" fillId="0" borderId="7" xfId="0" applyBorder="1" applyAlignment="1">
      <alignment horizontal="center"/>
    </xf>
    <xf numFmtId="0" fontId="0" fillId="0" borderId="0" xfId="0" applyAlignment="1">
      <alignment horizontal="center"/>
    </xf>
    <xf numFmtId="0" fontId="16" fillId="60" borderId="1" xfId="0" applyFont="1" applyFill="1" applyBorder="1" applyAlignment="1">
      <alignment horizontal="center" vertical="center" wrapText="1"/>
    </xf>
    <xf numFmtId="0" fontId="0" fillId="60" borderId="4" xfId="0" applyFill="1" applyBorder="1" applyAlignment="1">
      <alignment horizontal="center" vertical="center" wrapText="1"/>
    </xf>
    <xf numFmtId="0" fontId="0" fillId="60" borderId="5" xfId="0" applyFill="1" applyBorder="1" applyAlignment="1">
      <alignment horizontal="center" vertical="center"/>
    </xf>
    <xf numFmtId="0" fontId="0" fillId="60" borderId="6" xfId="0" applyFill="1" applyBorder="1" applyAlignment="1">
      <alignment horizontal="center" vertical="center"/>
    </xf>
    <xf numFmtId="0" fontId="0" fillId="60" borderId="7" xfId="0" applyFill="1" applyBorder="1" applyAlignment="1">
      <alignment horizontal="center" vertical="center"/>
    </xf>
    <xf numFmtId="0" fontId="0" fillId="60" borderId="0" xfId="0" applyFill="1" applyAlignment="1">
      <alignment horizontal="center" vertical="center"/>
    </xf>
    <xf numFmtId="0" fontId="0" fillId="60" borderId="8" xfId="0" applyFill="1" applyBorder="1" applyAlignment="1">
      <alignment horizontal="center" vertical="center"/>
    </xf>
    <xf numFmtId="0" fontId="0" fillId="60" borderId="4" xfId="0" applyFill="1" applyBorder="1" applyAlignment="1">
      <alignment horizontal="left" vertical="center" wrapText="1"/>
    </xf>
    <xf numFmtId="0" fontId="0" fillId="60" borderId="5" xfId="0" applyFill="1" applyBorder="1" applyAlignment="1">
      <alignment horizontal="left" vertical="center"/>
    </xf>
    <xf numFmtId="0" fontId="0" fillId="60" borderId="6" xfId="0" applyFill="1" applyBorder="1" applyAlignment="1">
      <alignment horizontal="left" vertical="center"/>
    </xf>
    <xf numFmtId="0" fontId="0" fillId="60" borderId="7" xfId="0" applyFill="1" applyBorder="1" applyAlignment="1">
      <alignment horizontal="left" vertical="center"/>
    </xf>
    <xf numFmtId="0" fontId="0" fillId="60" borderId="0" xfId="0" applyFill="1" applyAlignment="1">
      <alignment horizontal="left" vertical="center"/>
    </xf>
    <xf numFmtId="0" fontId="0" fillId="60" borderId="8" xfId="0" applyFill="1" applyBorder="1" applyAlignment="1">
      <alignment horizontal="left" vertical="center"/>
    </xf>
    <xf numFmtId="0" fontId="80" fillId="4" borderId="1" xfId="827" applyFont="1" applyFill="1" applyBorder="1"/>
    <xf numFmtId="44" fontId="80" fillId="0" borderId="1" xfId="14927" applyFont="1" applyBorder="1"/>
    <xf numFmtId="44" fontId="80" fillId="0" borderId="1" xfId="14927" applyFont="1" applyFill="1" applyBorder="1"/>
    <xf numFmtId="44" fontId="80" fillId="4" borderId="2" xfId="14927" applyFont="1" applyFill="1" applyBorder="1"/>
    <xf numFmtId="9" fontId="80" fillId="4" borderId="1" xfId="988" applyFont="1" applyFill="1" applyBorder="1" applyAlignment="1">
      <alignment horizontal="center"/>
    </xf>
    <xf numFmtId="10" fontId="83" fillId="4" borderId="1" xfId="988" applyNumberFormat="1" applyFont="1" applyFill="1" applyBorder="1" applyAlignment="1">
      <alignment horizontal="center"/>
    </xf>
    <xf numFmtId="10" fontId="80" fillId="4" borderId="1" xfId="827" applyNumberFormat="1" applyFont="1" applyFill="1" applyBorder="1" applyAlignment="1">
      <alignment horizontal="center"/>
    </xf>
    <xf numFmtId="9" fontId="80" fillId="4" borderId="1" xfId="14928" applyFont="1" applyFill="1" applyBorder="1" applyAlignment="1">
      <alignment horizontal="center"/>
    </xf>
    <xf numFmtId="164" fontId="80" fillId="4" borderId="1" xfId="827" applyNumberFormat="1" applyFont="1" applyFill="1" applyBorder="1" applyAlignment="1">
      <alignment horizontal="center"/>
    </xf>
    <xf numFmtId="0" fontId="80" fillId="4" borderId="1" xfId="827" applyFont="1" applyFill="1" applyBorder="1" applyAlignment="1">
      <alignment horizontal="center"/>
    </xf>
    <xf numFmtId="9" fontId="80" fillId="4" borderId="0" xfId="14928" applyFont="1" applyFill="1" applyAlignment="1">
      <alignment horizontal="center"/>
    </xf>
    <xf numFmtId="164" fontId="79" fillId="0" borderId="17" xfId="37" quotePrefix="1" applyFont="1" applyFill="1" applyBorder="1" applyAlignment="1">
      <alignment vertical="center"/>
    </xf>
    <xf numFmtId="0" fontId="16" fillId="0" borderId="39" xfId="10" applyFont="1" applyBorder="1" applyAlignment="1">
      <alignment horizontal="center" vertical="center"/>
    </xf>
    <xf numFmtId="0" fontId="16" fillId="0" borderId="38" xfId="10" applyFont="1" applyBorder="1" applyAlignment="1">
      <alignment horizontal="center" vertical="center"/>
    </xf>
    <xf numFmtId="0" fontId="79" fillId="0" borderId="35" xfId="10" applyFont="1" applyBorder="1" applyAlignment="1">
      <alignment horizontal="left"/>
    </xf>
    <xf numFmtId="0" fontId="79" fillId="0" borderId="36" xfId="10" applyFont="1" applyBorder="1" applyAlignment="1">
      <alignment horizontal="left"/>
    </xf>
    <xf numFmtId="0" fontId="79" fillId="0" borderId="47" xfId="10" applyFont="1" applyBorder="1" applyAlignment="1">
      <alignment horizontal="left"/>
    </xf>
    <xf numFmtId="164" fontId="79" fillId="0" borderId="12" xfId="37" applyFont="1" applyFill="1" applyBorder="1" applyAlignment="1">
      <alignment horizontal="left" vertical="center"/>
    </xf>
    <xf numFmtId="164" fontId="79" fillId="0" borderId="45" xfId="37" applyFont="1" applyFill="1" applyBorder="1" applyAlignment="1">
      <alignment horizontal="left" vertical="center"/>
    </xf>
    <xf numFmtId="0" fontId="79" fillId="0" borderId="49" xfId="10" applyFont="1" applyBorder="1" applyAlignment="1">
      <alignment horizontal="center" vertical="center"/>
    </xf>
    <xf numFmtId="0" fontId="15" fillId="0" borderId="10" xfId="10" applyBorder="1" applyAlignment="1">
      <alignment horizontal="center" vertical="center"/>
    </xf>
    <xf numFmtId="0" fontId="15" fillId="0" borderId="10" xfId="10" applyBorder="1" applyAlignment="1">
      <alignment vertical="center" wrapText="1"/>
    </xf>
    <xf numFmtId="2" fontId="16" fillId="0" borderId="50" xfId="26" applyNumberFormat="1" applyFont="1" applyFill="1" applyBorder="1" applyAlignment="1">
      <alignment horizontal="center" vertical="center"/>
    </xf>
    <xf numFmtId="164" fontId="16" fillId="0" borderId="51" xfId="26" applyFont="1" applyFill="1" applyBorder="1" applyAlignment="1">
      <alignment vertical="center"/>
    </xf>
    <xf numFmtId="10" fontId="79" fillId="0" borderId="48" xfId="14928" quotePrefix="1" applyNumberFormat="1" applyFont="1" applyFill="1" applyBorder="1" applyAlignment="1">
      <alignment horizontal="center" vertical="center"/>
    </xf>
    <xf numFmtId="0" fontId="15" fillId="0" borderId="0" xfId="10" applyBorder="1" applyAlignment="1">
      <alignment horizontal="center" vertical="center"/>
    </xf>
    <xf numFmtId="0" fontId="15" fillId="0" borderId="0" xfId="10" applyBorder="1" applyAlignment="1">
      <alignment horizontal="left" vertical="center"/>
    </xf>
    <xf numFmtId="0" fontId="16" fillId="0" borderId="0" xfId="10" applyFont="1" applyBorder="1" applyAlignment="1">
      <alignment horizontal="left" vertical="center"/>
    </xf>
    <xf numFmtId="49" fontId="15" fillId="0" borderId="0" xfId="10" applyNumberFormat="1" applyFont="1" applyAlignment="1">
      <alignment horizontal="left" vertical="center"/>
    </xf>
    <xf numFmtId="164" fontId="79" fillId="0" borderId="17" xfId="37" quotePrefix="1" applyFont="1" applyFill="1" applyBorder="1" applyAlignment="1">
      <alignment horizontal="center" vertical="center"/>
    </xf>
    <xf numFmtId="164" fontId="79" fillId="0" borderId="16" xfId="37" quotePrefix="1" applyFont="1" applyFill="1" applyBorder="1" applyAlignment="1">
      <alignment horizontal="center" vertical="center"/>
    </xf>
    <xf numFmtId="164" fontId="79" fillId="0" borderId="18" xfId="37" quotePrefix="1" applyFont="1" applyFill="1" applyBorder="1" applyAlignment="1">
      <alignment horizontal="center" vertical="center"/>
    </xf>
    <xf numFmtId="0" fontId="80" fillId="0" borderId="0" xfId="10" applyFont="1" applyBorder="1" applyAlignment="1">
      <alignment horizontal="left" vertical="center"/>
    </xf>
    <xf numFmtId="0" fontId="79" fillId="0" borderId="0" xfId="10" applyFont="1" applyBorder="1" applyAlignment="1">
      <alignment horizontal="center" vertical="center"/>
    </xf>
    <xf numFmtId="0" fontId="80" fillId="0" borderId="0" xfId="10" applyFont="1" applyBorder="1" applyAlignment="1">
      <alignment horizontal="center" vertical="center"/>
    </xf>
    <xf numFmtId="49" fontId="80" fillId="0" borderId="5" xfId="827" applyNumberFormat="1" applyFont="1" applyBorder="1" applyAlignment="1">
      <alignment horizontal="left"/>
    </xf>
    <xf numFmtId="0" fontId="79" fillId="0" borderId="0" xfId="10" quotePrefix="1" applyFont="1" applyAlignment="1">
      <alignment horizontal="center" vertical="center"/>
    </xf>
    <xf numFmtId="0" fontId="15" fillId="0" borderId="38" xfId="10" applyBorder="1" applyAlignment="1">
      <alignment horizontal="center" vertical="center" wrapText="1"/>
    </xf>
    <xf numFmtId="0" fontId="15" fillId="0" borderId="0" xfId="10" applyAlignment="1">
      <alignment horizontal="center" vertical="center" wrapText="1"/>
    </xf>
    <xf numFmtId="0" fontId="16" fillId="60" borderId="1" xfId="0" applyFont="1" applyFill="1" applyBorder="1" applyAlignment="1">
      <alignment vertical="center" wrapText="1"/>
    </xf>
    <xf numFmtId="0" fontId="88" fillId="0" borderId="4" xfId="10" applyFont="1" applyBorder="1" applyAlignment="1">
      <alignment horizontal="center" vertical="center" wrapText="1"/>
    </xf>
    <xf numFmtId="0" fontId="88" fillId="0" borderId="5" xfId="10" applyFont="1" applyBorder="1" applyAlignment="1">
      <alignment horizontal="center" vertical="center"/>
    </xf>
    <xf numFmtId="0" fontId="88" fillId="0" borderId="6" xfId="10" applyFont="1" applyBorder="1" applyAlignment="1">
      <alignment horizontal="center" vertical="center"/>
    </xf>
    <xf numFmtId="0" fontId="88" fillId="0" borderId="7" xfId="10" applyFont="1" applyBorder="1" applyAlignment="1">
      <alignment horizontal="center" vertical="center"/>
    </xf>
    <xf numFmtId="0" fontId="88" fillId="0" borderId="0" xfId="10" applyFont="1" applyAlignment="1">
      <alignment horizontal="center" vertical="center"/>
    </xf>
    <xf numFmtId="0" fontId="88" fillId="0" borderId="8" xfId="10" applyFont="1" applyBorder="1" applyAlignment="1">
      <alignment horizontal="center" vertical="center"/>
    </xf>
    <xf numFmtId="0" fontId="88" fillId="0" borderId="9" xfId="10" applyFont="1" applyBorder="1" applyAlignment="1">
      <alignment horizontal="center" vertical="center"/>
    </xf>
    <xf numFmtId="0" fontId="88" fillId="0" borderId="10" xfId="10" applyFont="1" applyBorder="1" applyAlignment="1">
      <alignment horizontal="center" vertical="center"/>
    </xf>
    <xf numFmtId="0" fontId="88" fillId="0" borderId="11" xfId="10" applyFont="1" applyBorder="1" applyAlignment="1">
      <alignment horizontal="center" vertical="center"/>
    </xf>
    <xf numFmtId="0" fontId="90" fillId="0" borderId="5" xfId="10" applyFont="1" applyBorder="1" applyAlignment="1">
      <alignment horizontal="center" wrapText="1"/>
    </xf>
    <xf numFmtId="0" fontId="79" fillId="0" borderId="52" xfId="10" applyFont="1" applyBorder="1" applyAlignment="1">
      <alignment horizontal="left"/>
    </xf>
    <xf numFmtId="0" fontId="79" fillId="0" borderId="41" xfId="10" applyFont="1" applyBorder="1" applyAlignment="1">
      <alignment horizontal="left"/>
    </xf>
    <xf numFmtId="0" fontId="79" fillId="0" borderId="53" xfId="10" applyFont="1" applyBorder="1" applyAlignment="1">
      <alignment horizontal="left"/>
    </xf>
    <xf numFmtId="0" fontId="16" fillId="0" borderId="4" xfId="827" applyFont="1" applyBorder="1" applyAlignment="1">
      <alignment horizontal="center" vertical="center" wrapText="1"/>
    </xf>
    <xf numFmtId="0" fontId="16" fillId="0" borderId="6" xfId="827" applyFont="1" applyBorder="1" applyAlignment="1">
      <alignment horizontal="center" vertical="center"/>
    </xf>
    <xf numFmtId="0" fontId="16" fillId="0" borderId="11" xfId="827" applyFont="1" applyBorder="1" applyAlignment="1">
      <alignment horizontal="center" vertical="center"/>
    </xf>
    <xf numFmtId="44" fontId="83" fillId="0" borderId="1" xfId="14927" applyFont="1" applyBorder="1"/>
    <xf numFmtId="44" fontId="79" fillId="4" borderId="37" xfId="14927" applyFont="1" applyFill="1" applyBorder="1"/>
    <xf numFmtId="10" fontId="83" fillId="0" borderId="1" xfId="988" applyNumberFormat="1" applyFont="1" applyBorder="1" applyAlignment="1">
      <alignment horizontal="center"/>
    </xf>
    <xf numFmtId="9" fontId="83" fillId="0" borderId="1" xfId="14928" applyFont="1" applyBorder="1" applyAlignment="1">
      <alignment horizontal="center"/>
    </xf>
  </cellXfs>
  <cellStyles count="14929">
    <cellStyle name="_x000d__x000a_JournalTemplate=C:\COMFO\CTALK\JOURSTD.TPL_x000d__x000a_LbStateAddress=3 3 0 251 1 89 2 311_x000d__x000a_LbStateJou" xfId="62" xr:uid="{00000000-0005-0000-0000-000000000000}"/>
    <cellStyle name="20% - Ênfase1 100" xfId="1" xr:uid="{00000000-0005-0000-0000-000001000000}"/>
    <cellStyle name="20% - Ênfase1 2" xfId="2056" xr:uid="{00000000-0005-0000-0000-000002000000}"/>
    <cellStyle name="20% - Ênfase1 2 2" xfId="2387" xr:uid="{00000000-0005-0000-0000-000003000000}"/>
    <cellStyle name="20% - Ênfase1 2 2 2" xfId="4231" xr:uid="{00000000-0005-0000-0000-000004000000}"/>
    <cellStyle name="20% - Ênfase1 2 2 2 2" xfId="14894" xr:uid="{00000000-0005-0000-0000-000005000000}"/>
    <cellStyle name="20% - Ênfase1 2 2 3" xfId="13081" xr:uid="{00000000-0005-0000-0000-000006000000}"/>
    <cellStyle name="20% - Ênfase2 2" xfId="2057" xr:uid="{00000000-0005-0000-0000-000007000000}"/>
    <cellStyle name="20% - Ênfase2 2 2" xfId="2388" xr:uid="{00000000-0005-0000-0000-000008000000}"/>
    <cellStyle name="20% - Ênfase2 2 2 2" xfId="4232" xr:uid="{00000000-0005-0000-0000-000009000000}"/>
    <cellStyle name="20% - Ênfase2 2 2 2 2" xfId="14895" xr:uid="{00000000-0005-0000-0000-00000A000000}"/>
    <cellStyle name="20% - Ênfase2 2 2 3" xfId="13082" xr:uid="{00000000-0005-0000-0000-00000B000000}"/>
    <cellStyle name="20% - Ênfase3 2" xfId="2058" xr:uid="{00000000-0005-0000-0000-00000C000000}"/>
    <cellStyle name="20% - Ênfase3 2 2" xfId="2389" xr:uid="{00000000-0005-0000-0000-00000D000000}"/>
    <cellStyle name="20% - Ênfase3 2 2 2" xfId="4233" xr:uid="{00000000-0005-0000-0000-00000E000000}"/>
    <cellStyle name="20% - Ênfase3 2 2 2 2" xfId="14896" xr:uid="{00000000-0005-0000-0000-00000F000000}"/>
    <cellStyle name="20% - Ênfase3 2 2 3" xfId="13083" xr:uid="{00000000-0005-0000-0000-000010000000}"/>
    <cellStyle name="20% - Ênfase4 2" xfId="2059" xr:uid="{00000000-0005-0000-0000-000011000000}"/>
    <cellStyle name="20% - Ênfase4 2 2" xfId="2390" xr:uid="{00000000-0005-0000-0000-000012000000}"/>
    <cellStyle name="20% - Ênfase4 2 2 2" xfId="4234" xr:uid="{00000000-0005-0000-0000-000013000000}"/>
    <cellStyle name="20% - Ênfase4 2 2 2 2" xfId="14897" xr:uid="{00000000-0005-0000-0000-000014000000}"/>
    <cellStyle name="20% - Ênfase4 2 2 3" xfId="13084" xr:uid="{00000000-0005-0000-0000-000015000000}"/>
    <cellStyle name="20% - Ênfase5 2" xfId="2060" xr:uid="{00000000-0005-0000-0000-000016000000}"/>
    <cellStyle name="20% - Ênfase5 2 2" xfId="2391" xr:uid="{00000000-0005-0000-0000-000017000000}"/>
    <cellStyle name="20% - Ênfase5 2 2 2" xfId="4235" xr:uid="{00000000-0005-0000-0000-000018000000}"/>
    <cellStyle name="20% - Ênfase5 2 2 2 2" xfId="14898" xr:uid="{00000000-0005-0000-0000-000019000000}"/>
    <cellStyle name="20% - Ênfase5 2 2 3" xfId="13085" xr:uid="{00000000-0005-0000-0000-00001A000000}"/>
    <cellStyle name="20% - Ênfase6 2" xfId="2061" xr:uid="{00000000-0005-0000-0000-00001B000000}"/>
    <cellStyle name="20% - Ênfase6 2 2" xfId="2392" xr:uid="{00000000-0005-0000-0000-00001C000000}"/>
    <cellStyle name="20% - Ênfase6 2 2 2" xfId="4236" xr:uid="{00000000-0005-0000-0000-00001D000000}"/>
    <cellStyle name="20% - Ênfase6 2 2 2 2" xfId="14899" xr:uid="{00000000-0005-0000-0000-00001E000000}"/>
    <cellStyle name="20% - Ênfase6 2 2 3" xfId="13086" xr:uid="{00000000-0005-0000-0000-00001F000000}"/>
    <cellStyle name="40% - Ênfase1 2" xfId="2062" xr:uid="{00000000-0005-0000-0000-000020000000}"/>
    <cellStyle name="40% - Ênfase1 2 2" xfId="2393" xr:uid="{00000000-0005-0000-0000-000021000000}"/>
    <cellStyle name="40% - Ênfase1 2 2 2" xfId="4237" xr:uid="{00000000-0005-0000-0000-000022000000}"/>
    <cellStyle name="40% - Ênfase1 2 2 2 2" xfId="14900" xr:uid="{00000000-0005-0000-0000-000023000000}"/>
    <cellStyle name="40% - Ênfase1 2 2 3" xfId="13087" xr:uid="{00000000-0005-0000-0000-000024000000}"/>
    <cellStyle name="40% - Ênfase2 2" xfId="2063" xr:uid="{00000000-0005-0000-0000-000025000000}"/>
    <cellStyle name="40% - Ênfase2 2 2" xfId="2394" xr:uid="{00000000-0005-0000-0000-000026000000}"/>
    <cellStyle name="40% - Ênfase2 2 2 2" xfId="4238" xr:uid="{00000000-0005-0000-0000-000027000000}"/>
    <cellStyle name="40% - Ênfase2 2 2 2 2" xfId="14901" xr:uid="{00000000-0005-0000-0000-000028000000}"/>
    <cellStyle name="40% - Ênfase2 2 2 3" xfId="13088" xr:uid="{00000000-0005-0000-0000-000029000000}"/>
    <cellStyle name="40% - Ênfase3 2" xfId="2064" xr:uid="{00000000-0005-0000-0000-00002A000000}"/>
    <cellStyle name="40% - Ênfase3 2 2" xfId="2395" xr:uid="{00000000-0005-0000-0000-00002B000000}"/>
    <cellStyle name="40% - Ênfase3 2 2 2" xfId="4239" xr:uid="{00000000-0005-0000-0000-00002C000000}"/>
    <cellStyle name="40% - Ênfase3 2 2 2 2" xfId="14902" xr:uid="{00000000-0005-0000-0000-00002D000000}"/>
    <cellStyle name="40% - Ênfase3 2 2 3" xfId="13089" xr:uid="{00000000-0005-0000-0000-00002E000000}"/>
    <cellStyle name="40% - Ênfase4 2" xfId="2065" xr:uid="{00000000-0005-0000-0000-00002F000000}"/>
    <cellStyle name="40% - Ênfase4 2 2" xfId="2396" xr:uid="{00000000-0005-0000-0000-000030000000}"/>
    <cellStyle name="40% - Ênfase4 2 2 2" xfId="4240" xr:uid="{00000000-0005-0000-0000-000031000000}"/>
    <cellStyle name="40% - Ênfase4 2 2 2 2" xfId="14903" xr:uid="{00000000-0005-0000-0000-000032000000}"/>
    <cellStyle name="40% - Ênfase4 2 2 3" xfId="13090" xr:uid="{00000000-0005-0000-0000-000033000000}"/>
    <cellStyle name="40% - Ênfase5 2" xfId="2066" xr:uid="{00000000-0005-0000-0000-000034000000}"/>
    <cellStyle name="40% - Ênfase5 2 2" xfId="2397" xr:uid="{00000000-0005-0000-0000-000035000000}"/>
    <cellStyle name="40% - Ênfase5 2 2 2" xfId="4241" xr:uid="{00000000-0005-0000-0000-000036000000}"/>
    <cellStyle name="40% - Ênfase5 2 2 2 2" xfId="14904" xr:uid="{00000000-0005-0000-0000-000037000000}"/>
    <cellStyle name="40% - Ênfase5 2 2 3" xfId="13091" xr:uid="{00000000-0005-0000-0000-000038000000}"/>
    <cellStyle name="40% - Ênfase6 2" xfId="2067" xr:uid="{00000000-0005-0000-0000-000039000000}"/>
    <cellStyle name="40% - Ênfase6 2 2" xfId="2398" xr:uid="{00000000-0005-0000-0000-00003A000000}"/>
    <cellStyle name="40% - Ênfase6 2 2 2" xfId="4242" xr:uid="{00000000-0005-0000-0000-00003B000000}"/>
    <cellStyle name="40% - Ênfase6 2 2 2 2" xfId="14905" xr:uid="{00000000-0005-0000-0000-00003C000000}"/>
    <cellStyle name="40% - Ênfase6 2 2 3" xfId="13092" xr:uid="{00000000-0005-0000-0000-00003D000000}"/>
    <cellStyle name="60% - Ênfase1 2" xfId="2068" xr:uid="{00000000-0005-0000-0000-00003E000000}"/>
    <cellStyle name="60% - Ênfase1 2 2" xfId="2399" xr:uid="{00000000-0005-0000-0000-00003F000000}"/>
    <cellStyle name="60% - Ênfase2 2" xfId="2069" xr:uid="{00000000-0005-0000-0000-000040000000}"/>
    <cellStyle name="60% - Ênfase2 2 2" xfId="2400" xr:uid="{00000000-0005-0000-0000-000041000000}"/>
    <cellStyle name="60% - Ênfase3 2" xfId="2070" xr:uid="{00000000-0005-0000-0000-000042000000}"/>
    <cellStyle name="60% - Ênfase3 2 2" xfId="2401" xr:uid="{00000000-0005-0000-0000-000043000000}"/>
    <cellStyle name="60% - Ênfase4 2" xfId="2071" xr:uid="{00000000-0005-0000-0000-000044000000}"/>
    <cellStyle name="60% - Ênfase4 2 2" xfId="2402" xr:uid="{00000000-0005-0000-0000-000045000000}"/>
    <cellStyle name="60% - Ênfase5 2" xfId="2072" xr:uid="{00000000-0005-0000-0000-000046000000}"/>
    <cellStyle name="60% - Ênfase5 2 2" xfId="2403" xr:uid="{00000000-0005-0000-0000-000047000000}"/>
    <cellStyle name="60% - Ênfase6 2" xfId="2073" xr:uid="{00000000-0005-0000-0000-000048000000}"/>
    <cellStyle name="60% - Ênfase6 2 2" xfId="2404" xr:uid="{00000000-0005-0000-0000-000049000000}"/>
    <cellStyle name="60% - Ênfase6 37" xfId="2" xr:uid="{00000000-0005-0000-0000-00004A000000}"/>
    <cellStyle name="Bom 2" xfId="2074" xr:uid="{00000000-0005-0000-0000-00004B000000}"/>
    <cellStyle name="Bom 2 2" xfId="2405" xr:uid="{00000000-0005-0000-0000-00004C000000}"/>
    <cellStyle name="Cálculo 2" xfId="2075" xr:uid="{00000000-0005-0000-0000-00004D000000}"/>
    <cellStyle name="Cálculo 2 2" xfId="2406" xr:uid="{00000000-0005-0000-0000-00004E000000}"/>
    <cellStyle name="Célula de Verificação 2" xfId="2076" xr:uid="{00000000-0005-0000-0000-00004F000000}"/>
    <cellStyle name="Célula de Verificação 2 2" xfId="2407" xr:uid="{00000000-0005-0000-0000-000050000000}"/>
    <cellStyle name="Célula Vinculada 2" xfId="2077" xr:uid="{00000000-0005-0000-0000-000051000000}"/>
    <cellStyle name="Célula Vinculada 2 2" xfId="2408" xr:uid="{00000000-0005-0000-0000-000052000000}"/>
    <cellStyle name="Comma_Arauco Piping list" xfId="63" xr:uid="{00000000-0005-0000-0000-000053000000}"/>
    <cellStyle name="Comma0" xfId="64" xr:uid="{00000000-0005-0000-0000-000054000000}"/>
    <cellStyle name="CORES" xfId="65" xr:uid="{00000000-0005-0000-0000-000055000000}"/>
    <cellStyle name="Currency [0]_Arauco Piping list" xfId="66" xr:uid="{00000000-0005-0000-0000-000056000000}"/>
    <cellStyle name="Currency_Arauco Piping list" xfId="67" xr:uid="{00000000-0005-0000-0000-000057000000}"/>
    <cellStyle name="Currency0" xfId="68" xr:uid="{00000000-0005-0000-0000-000058000000}"/>
    <cellStyle name="Data" xfId="69" xr:uid="{00000000-0005-0000-0000-000059000000}"/>
    <cellStyle name="Date" xfId="70" xr:uid="{00000000-0005-0000-0000-00005A000000}"/>
    <cellStyle name="Ênfase1 2" xfId="2078" xr:uid="{00000000-0005-0000-0000-00005B000000}"/>
    <cellStyle name="Ênfase1 2 2" xfId="2409" xr:uid="{00000000-0005-0000-0000-00005C000000}"/>
    <cellStyle name="Ênfase2 2" xfId="2079" xr:uid="{00000000-0005-0000-0000-00005D000000}"/>
    <cellStyle name="Ênfase2 2 2" xfId="2410" xr:uid="{00000000-0005-0000-0000-00005E000000}"/>
    <cellStyle name="Ênfase3 2" xfId="2080" xr:uid="{00000000-0005-0000-0000-00005F000000}"/>
    <cellStyle name="Ênfase3 2 2" xfId="2411" xr:uid="{00000000-0005-0000-0000-000060000000}"/>
    <cellStyle name="Ênfase4 2" xfId="2081" xr:uid="{00000000-0005-0000-0000-000061000000}"/>
    <cellStyle name="Ênfase4 2 2" xfId="2412" xr:uid="{00000000-0005-0000-0000-000062000000}"/>
    <cellStyle name="Ênfase5 2" xfId="2082" xr:uid="{00000000-0005-0000-0000-000063000000}"/>
    <cellStyle name="Ênfase5 2 2" xfId="2413" xr:uid="{00000000-0005-0000-0000-000064000000}"/>
    <cellStyle name="Ênfase6 2" xfId="2083" xr:uid="{00000000-0005-0000-0000-000065000000}"/>
    <cellStyle name="Ênfase6 2 2" xfId="2414" xr:uid="{00000000-0005-0000-0000-000066000000}"/>
    <cellStyle name="Entrada 2" xfId="2084" xr:uid="{00000000-0005-0000-0000-000067000000}"/>
    <cellStyle name="Entrada 2 2" xfId="2415" xr:uid="{00000000-0005-0000-0000-000068000000}"/>
    <cellStyle name="Excel Built-in Excel Built-in Excel Built-in Excel Built-in Excel Built-in Excel Built-in Excel Built-in Excel Built-in Separador de milhares 4" xfId="3" xr:uid="{00000000-0005-0000-0000-000069000000}"/>
    <cellStyle name="Excel Built-in Excel Built-in Excel Built-in Excel Built-in Excel Built-in Excel Built-in Excel Built-in Separador de milhares 4" xfId="4" xr:uid="{00000000-0005-0000-0000-00006A000000}"/>
    <cellStyle name="Excel Built-in Normal" xfId="5" xr:uid="{00000000-0005-0000-0000-00006B000000}"/>
    <cellStyle name="Excel Built-in Normal 1" xfId="6" xr:uid="{00000000-0005-0000-0000-00006C000000}"/>
    <cellStyle name="Excel Built-in Normal 2" xfId="30" xr:uid="{00000000-0005-0000-0000-00006D000000}"/>
    <cellStyle name="Excel Built-in Normal 3" xfId="41" xr:uid="{00000000-0005-0000-0000-00006E000000}"/>
    <cellStyle name="Excel_BuiltIn_Comma" xfId="7" xr:uid="{00000000-0005-0000-0000-00006F000000}"/>
    <cellStyle name="Fixed" xfId="71" xr:uid="{00000000-0005-0000-0000-000070000000}"/>
    <cellStyle name="Fixo" xfId="72" xr:uid="{00000000-0005-0000-0000-000071000000}"/>
    <cellStyle name="Followed Hyperlink" xfId="73" xr:uid="{00000000-0005-0000-0000-000072000000}"/>
    <cellStyle name="Grey" xfId="74" xr:uid="{00000000-0005-0000-0000-000073000000}"/>
    <cellStyle name="Heading" xfId="8" xr:uid="{00000000-0005-0000-0000-000074000000}"/>
    <cellStyle name="Heading 1" xfId="75" xr:uid="{00000000-0005-0000-0000-000075000000}"/>
    <cellStyle name="Heading 2" xfId="76" xr:uid="{00000000-0005-0000-0000-000076000000}"/>
    <cellStyle name="Heading1" xfId="9" xr:uid="{00000000-0005-0000-0000-000077000000}"/>
    <cellStyle name="Hiperlink 2" xfId="31" xr:uid="{00000000-0005-0000-0000-000078000000}"/>
    <cellStyle name="Incorreto 2" xfId="2085" xr:uid="{00000000-0005-0000-0000-000079000000}"/>
    <cellStyle name="Incorreto 2 2" xfId="2416" xr:uid="{00000000-0005-0000-0000-00007A000000}"/>
    <cellStyle name="Indefinido" xfId="77" xr:uid="{00000000-0005-0000-0000-00007B000000}"/>
    <cellStyle name="Input [yellow]" xfId="78" xr:uid="{00000000-0005-0000-0000-00007C000000}"/>
    <cellStyle name="material" xfId="79" xr:uid="{00000000-0005-0000-0000-00007D000000}"/>
    <cellStyle name="material 2" xfId="486" xr:uid="{00000000-0005-0000-0000-00007E000000}"/>
    <cellStyle name="material 2 2" xfId="1045" xr:uid="{00000000-0005-0000-0000-00007F000000}"/>
    <cellStyle name="material 3" xfId="427" xr:uid="{00000000-0005-0000-0000-000080000000}"/>
    <cellStyle name="material 4" xfId="311" xr:uid="{00000000-0005-0000-0000-000081000000}"/>
    <cellStyle name="MINIPG" xfId="80" xr:uid="{00000000-0005-0000-0000-000082000000}"/>
    <cellStyle name="Moeda" xfId="14927" builtinId="4"/>
    <cellStyle name="Moeda 2" xfId="32" xr:uid="{00000000-0005-0000-0000-000083000000}"/>
    <cellStyle name="Moeda 3" xfId="2417" xr:uid="{00000000-0005-0000-0000-000084000000}"/>
    <cellStyle name="Moeda 3 2" xfId="4243" xr:uid="{00000000-0005-0000-0000-000085000000}"/>
    <cellStyle name="Moeda 3 2 2" xfId="14906" xr:uid="{00000000-0005-0000-0000-000086000000}"/>
    <cellStyle name="Moeda 3 3" xfId="13093" xr:uid="{00000000-0005-0000-0000-000087000000}"/>
    <cellStyle name="Neutra 2" xfId="2086" xr:uid="{00000000-0005-0000-0000-000088000000}"/>
    <cellStyle name="Neutra 2 2" xfId="2418" xr:uid="{00000000-0005-0000-0000-000089000000}"/>
    <cellStyle name="Normal" xfId="0" builtinId="0"/>
    <cellStyle name="Normal - Style1" xfId="81" xr:uid="{00000000-0005-0000-0000-00008B000000}"/>
    <cellStyle name="Normal 10" xfId="46" xr:uid="{00000000-0005-0000-0000-00008C000000}"/>
    <cellStyle name="Normal 10 2" xfId="256" xr:uid="{00000000-0005-0000-0000-00008D000000}"/>
    <cellStyle name="Normal 10 2 2" xfId="996" xr:uid="{00000000-0005-0000-0000-00008E000000}"/>
    <cellStyle name="Normal 10 3" xfId="939" xr:uid="{00000000-0005-0000-0000-00008F000000}"/>
    <cellStyle name="Normal 100" xfId="938" xr:uid="{00000000-0005-0000-0000-000090000000}"/>
    <cellStyle name="Normal 101" xfId="1258" xr:uid="{00000000-0005-0000-0000-000091000000}"/>
    <cellStyle name="Normal 102" xfId="1261" xr:uid="{00000000-0005-0000-0000-000092000000}"/>
    <cellStyle name="Normal 103" xfId="1995" xr:uid="{00000000-0005-0000-0000-000093000000}"/>
    <cellStyle name="Normal 104" xfId="2000" xr:uid="{00000000-0005-0000-0000-000094000000}"/>
    <cellStyle name="Normal 105" xfId="2004" xr:uid="{00000000-0005-0000-0000-000095000000}"/>
    <cellStyle name="Normal 106" xfId="2010" xr:uid="{00000000-0005-0000-0000-000096000000}"/>
    <cellStyle name="Normal 107" xfId="2017" xr:uid="{00000000-0005-0000-0000-000097000000}"/>
    <cellStyle name="Normal 108" xfId="2001" xr:uid="{00000000-0005-0000-0000-000098000000}"/>
    <cellStyle name="Normal 109" xfId="2020" xr:uid="{00000000-0005-0000-0000-000099000000}"/>
    <cellStyle name="Normal 11" xfId="51" xr:uid="{00000000-0005-0000-0000-00009A000000}"/>
    <cellStyle name="Normal 11 2" xfId="257" xr:uid="{00000000-0005-0000-0000-00009B000000}"/>
    <cellStyle name="Normal 11 2 2" xfId="997" xr:uid="{00000000-0005-0000-0000-00009C000000}"/>
    <cellStyle name="Normal 11 3" xfId="940" xr:uid="{00000000-0005-0000-0000-00009D000000}"/>
    <cellStyle name="Normal 110" xfId="2015" xr:uid="{00000000-0005-0000-0000-00009E000000}"/>
    <cellStyle name="Normal 111" xfId="1996" xr:uid="{00000000-0005-0000-0000-00009F000000}"/>
    <cellStyle name="Normal 112" xfId="2022" xr:uid="{00000000-0005-0000-0000-0000A0000000}"/>
    <cellStyle name="Normal 113" xfId="2018" xr:uid="{00000000-0005-0000-0000-0000A1000000}"/>
    <cellStyle name="Normal 114" xfId="2012" xr:uid="{00000000-0005-0000-0000-0000A2000000}"/>
    <cellStyle name="Normal 115" xfId="2003" xr:uid="{00000000-0005-0000-0000-0000A3000000}"/>
    <cellStyle name="Normal 116" xfId="1999" xr:uid="{00000000-0005-0000-0000-0000A4000000}"/>
    <cellStyle name="Normal 117" xfId="2005" xr:uid="{00000000-0005-0000-0000-0000A5000000}"/>
    <cellStyle name="Normal 118" xfId="1998" xr:uid="{00000000-0005-0000-0000-0000A6000000}"/>
    <cellStyle name="Normal 119" xfId="2009" xr:uid="{00000000-0005-0000-0000-0000A7000000}"/>
    <cellStyle name="Normal 12" xfId="48" xr:uid="{00000000-0005-0000-0000-0000A8000000}"/>
    <cellStyle name="Normal 12 2" xfId="487" xr:uid="{00000000-0005-0000-0000-0000A9000000}"/>
    <cellStyle name="Normal 12 2 2" xfId="1046" xr:uid="{00000000-0005-0000-0000-0000AA000000}"/>
    <cellStyle name="Normal 12 3" xfId="428" xr:uid="{00000000-0005-0000-0000-0000AB000000}"/>
    <cellStyle name="Normal 12 4" xfId="312" xr:uid="{00000000-0005-0000-0000-0000AC000000}"/>
    <cellStyle name="Normal 120" xfId="1997" xr:uid="{00000000-0005-0000-0000-0000AD000000}"/>
    <cellStyle name="Normal 121" xfId="2006" xr:uid="{00000000-0005-0000-0000-0000AE000000}"/>
    <cellStyle name="Normal 122" xfId="2021" xr:uid="{00000000-0005-0000-0000-0000AF000000}"/>
    <cellStyle name="Normal 123" xfId="2002" xr:uid="{00000000-0005-0000-0000-0000B0000000}"/>
    <cellStyle name="Normal 124" xfId="2023" xr:uid="{00000000-0005-0000-0000-0000B1000000}"/>
    <cellStyle name="Normal 125" xfId="2013" xr:uid="{00000000-0005-0000-0000-0000B2000000}"/>
    <cellStyle name="Normal 126" xfId="2014" xr:uid="{00000000-0005-0000-0000-0000B3000000}"/>
    <cellStyle name="Normal 127" xfId="2007" xr:uid="{00000000-0005-0000-0000-0000B4000000}"/>
    <cellStyle name="Normal 128" xfId="2019" xr:uid="{00000000-0005-0000-0000-0000B5000000}"/>
    <cellStyle name="Normal 129" xfId="2008" xr:uid="{00000000-0005-0000-0000-0000B6000000}"/>
    <cellStyle name="Normal 13" xfId="49" xr:uid="{00000000-0005-0000-0000-0000B7000000}"/>
    <cellStyle name="Normal 13 10" xfId="1263" xr:uid="{00000000-0005-0000-0000-0000B8000000}"/>
    <cellStyle name="Normal 13 10 2" xfId="3220" xr:uid="{00000000-0005-0000-0000-0000B9000000}"/>
    <cellStyle name="Normal 13 10 2 2" xfId="13886" xr:uid="{00000000-0005-0000-0000-0000BA000000}"/>
    <cellStyle name="Normal 13 10 2 3" xfId="7869" xr:uid="{00000000-0005-0000-0000-0000BB000000}"/>
    <cellStyle name="Normal 13 10 3" xfId="7870" xr:uid="{00000000-0005-0000-0000-0000BC000000}"/>
    <cellStyle name="Normal 13 10 4" xfId="6859" xr:uid="{00000000-0005-0000-0000-0000BD000000}"/>
    <cellStyle name="Normal 13 10 5" xfId="12073" xr:uid="{00000000-0005-0000-0000-0000BE000000}"/>
    <cellStyle name="Normal 13 10 6" xfId="5034" xr:uid="{00000000-0005-0000-0000-0000BF000000}"/>
    <cellStyle name="Normal 13 11" xfId="206" xr:uid="{00000000-0005-0000-0000-0000C0000000}"/>
    <cellStyle name="Normal 13 11 2" xfId="2486" xr:uid="{00000000-0005-0000-0000-0000C1000000}"/>
    <cellStyle name="Normal 13 11 2 2" xfId="13153" xr:uid="{00000000-0005-0000-0000-0000C2000000}"/>
    <cellStyle name="Normal 13 11 2 3" xfId="7871" xr:uid="{00000000-0005-0000-0000-0000C3000000}"/>
    <cellStyle name="Normal 13 11 3" xfId="7872" xr:uid="{00000000-0005-0000-0000-0000C4000000}"/>
    <cellStyle name="Normal 13 11 4" xfId="6125" xr:uid="{00000000-0005-0000-0000-0000C5000000}"/>
    <cellStyle name="Normal 13 11 5" xfId="11340" xr:uid="{00000000-0005-0000-0000-0000C6000000}"/>
    <cellStyle name="Normal 13 11 6" xfId="4301" xr:uid="{00000000-0005-0000-0000-0000C7000000}"/>
    <cellStyle name="Normal 13 12" xfId="2101" xr:uid="{00000000-0005-0000-0000-0000C8000000}"/>
    <cellStyle name="Normal 13 12 2" xfId="3960" xr:uid="{00000000-0005-0000-0000-0000C9000000}"/>
    <cellStyle name="Normal 13 12 2 2" xfId="14623" xr:uid="{00000000-0005-0000-0000-0000CA000000}"/>
    <cellStyle name="Normal 13 12 2 3" xfId="7873" xr:uid="{00000000-0005-0000-0000-0000CB000000}"/>
    <cellStyle name="Normal 13 12 3" xfId="7874" xr:uid="{00000000-0005-0000-0000-0000CC000000}"/>
    <cellStyle name="Normal 13 12 4" xfId="7599" xr:uid="{00000000-0005-0000-0000-0000CD000000}"/>
    <cellStyle name="Normal 13 12 5" xfId="12810" xr:uid="{00000000-0005-0000-0000-0000CE000000}"/>
    <cellStyle name="Normal 13 12 6" xfId="5771" xr:uid="{00000000-0005-0000-0000-0000CF000000}"/>
    <cellStyle name="Normal 13 13" xfId="2252" xr:uid="{00000000-0005-0000-0000-0000D0000000}"/>
    <cellStyle name="Normal 13 13 2" xfId="4096" xr:uid="{00000000-0005-0000-0000-0000D1000000}"/>
    <cellStyle name="Normal 13 13 2 2" xfId="14759" xr:uid="{00000000-0005-0000-0000-0000D2000000}"/>
    <cellStyle name="Normal 13 13 2 3" xfId="7875" xr:uid="{00000000-0005-0000-0000-0000D3000000}"/>
    <cellStyle name="Normal 13 13 3" xfId="7735" xr:uid="{00000000-0005-0000-0000-0000D4000000}"/>
    <cellStyle name="Normal 13 13 4" xfId="12946" xr:uid="{00000000-0005-0000-0000-0000D5000000}"/>
    <cellStyle name="Normal 13 13 5" xfId="5907" xr:uid="{00000000-0005-0000-0000-0000D6000000}"/>
    <cellStyle name="Normal 13 14" xfId="2446" xr:uid="{00000000-0005-0000-0000-0000D7000000}"/>
    <cellStyle name="Normal 13 14 2" xfId="7876" xr:uid="{00000000-0005-0000-0000-0000D8000000}"/>
    <cellStyle name="Normal 13 14 3" xfId="13114" xr:uid="{00000000-0005-0000-0000-0000D9000000}"/>
    <cellStyle name="Normal 13 14 4" xfId="6044" xr:uid="{00000000-0005-0000-0000-0000DA000000}"/>
    <cellStyle name="Normal 13 15" xfId="7877" xr:uid="{00000000-0005-0000-0000-0000DB000000}"/>
    <cellStyle name="Normal 13 16" xfId="6085" xr:uid="{00000000-0005-0000-0000-0000DC000000}"/>
    <cellStyle name="Normal 13 17" xfId="11301" xr:uid="{00000000-0005-0000-0000-0000DD000000}"/>
    <cellStyle name="Normal 13 18" xfId="4262" xr:uid="{00000000-0005-0000-0000-0000DE000000}"/>
    <cellStyle name="Normal 13 2" xfId="103" xr:uid="{00000000-0005-0000-0000-0000DF000000}"/>
    <cellStyle name="Normal 13 2 10" xfId="2102" xr:uid="{00000000-0005-0000-0000-0000E0000000}"/>
    <cellStyle name="Normal 13 2 10 2" xfId="3961" xr:uid="{00000000-0005-0000-0000-0000E1000000}"/>
    <cellStyle name="Normal 13 2 10 2 2" xfId="14624" xr:uid="{00000000-0005-0000-0000-0000E2000000}"/>
    <cellStyle name="Normal 13 2 10 2 3" xfId="7878" xr:uid="{00000000-0005-0000-0000-0000E3000000}"/>
    <cellStyle name="Normal 13 2 10 3" xfId="7879" xr:uid="{00000000-0005-0000-0000-0000E4000000}"/>
    <cellStyle name="Normal 13 2 10 4" xfId="7600" xr:uid="{00000000-0005-0000-0000-0000E5000000}"/>
    <cellStyle name="Normal 13 2 10 5" xfId="12811" xr:uid="{00000000-0005-0000-0000-0000E6000000}"/>
    <cellStyle name="Normal 13 2 10 6" xfId="5772" xr:uid="{00000000-0005-0000-0000-0000E7000000}"/>
    <cellStyle name="Normal 13 2 11" xfId="2253" xr:uid="{00000000-0005-0000-0000-0000E8000000}"/>
    <cellStyle name="Normal 13 2 11 2" xfId="4097" xr:uid="{00000000-0005-0000-0000-0000E9000000}"/>
    <cellStyle name="Normal 13 2 11 2 2" xfId="14760" xr:uid="{00000000-0005-0000-0000-0000EA000000}"/>
    <cellStyle name="Normal 13 2 11 2 3" xfId="7880" xr:uid="{00000000-0005-0000-0000-0000EB000000}"/>
    <cellStyle name="Normal 13 2 11 3" xfId="7736" xr:uid="{00000000-0005-0000-0000-0000EC000000}"/>
    <cellStyle name="Normal 13 2 11 4" xfId="12947" xr:uid="{00000000-0005-0000-0000-0000ED000000}"/>
    <cellStyle name="Normal 13 2 11 5" xfId="5908" xr:uid="{00000000-0005-0000-0000-0000EE000000}"/>
    <cellStyle name="Normal 13 2 12" xfId="2461" xr:uid="{00000000-0005-0000-0000-0000EF000000}"/>
    <cellStyle name="Normal 13 2 12 2" xfId="7881" xr:uid="{00000000-0005-0000-0000-0000F0000000}"/>
    <cellStyle name="Normal 13 2 12 3" xfId="13129" xr:uid="{00000000-0005-0000-0000-0000F1000000}"/>
    <cellStyle name="Normal 13 2 12 4" xfId="6055" xr:uid="{00000000-0005-0000-0000-0000F2000000}"/>
    <cellStyle name="Normal 13 2 13" xfId="7882" xr:uid="{00000000-0005-0000-0000-0000F3000000}"/>
    <cellStyle name="Normal 13 2 14" xfId="6100" xr:uid="{00000000-0005-0000-0000-0000F4000000}"/>
    <cellStyle name="Normal 13 2 15" xfId="11316" xr:uid="{00000000-0005-0000-0000-0000F5000000}"/>
    <cellStyle name="Normal 13 2 16" xfId="4277" xr:uid="{00000000-0005-0000-0000-0000F6000000}"/>
    <cellStyle name="Normal 13 2 2" xfId="489" xr:uid="{00000000-0005-0000-0000-0000F7000000}"/>
    <cellStyle name="Normal 13 2 2 10" xfId="11480" xr:uid="{00000000-0005-0000-0000-0000F8000000}"/>
    <cellStyle name="Normal 13 2 2 11" xfId="4441" xr:uid="{00000000-0005-0000-0000-0000F9000000}"/>
    <cellStyle name="Normal 13 2 2 2" xfId="694" xr:uid="{00000000-0005-0000-0000-0000FA000000}"/>
    <cellStyle name="Normal 13 2 2 2 2" xfId="1160" xr:uid="{00000000-0005-0000-0000-0000FB000000}"/>
    <cellStyle name="Normal 13 2 2 2 2 2" xfId="1308" xr:uid="{00000000-0005-0000-0000-0000FC000000}"/>
    <cellStyle name="Normal 13 2 2 2 2 2 2" xfId="3265" xr:uid="{00000000-0005-0000-0000-0000FD000000}"/>
    <cellStyle name="Normal 13 2 2 2 2 2 2 2" xfId="13931" xr:uid="{00000000-0005-0000-0000-0000FE000000}"/>
    <cellStyle name="Normal 13 2 2 2 2 2 2 3" xfId="7883" xr:uid="{00000000-0005-0000-0000-0000FF000000}"/>
    <cellStyle name="Normal 13 2 2 2 2 2 3" xfId="7884" xr:uid="{00000000-0005-0000-0000-000000010000}"/>
    <cellStyle name="Normal 13 2 2 2 2 2 4" xfId="6904" xr:uid="{00000000-0005-0000-0000-000001010000}"/>
    <cellStyle name="Normal 13 2 2 2 2 2 5" xfId="12118" xr:uid="{00000000-0005-0000-0000-000002010000}"/>
    <cellStyle name="Normal 13 2 2 2 2 2 6" xfId="5079" xr:uid="{00000000-0005-0000-0000-000003010000}"/>
    <cellStyle name="Normal 13 2 2 2 2 3" xfId="3129" xr:uid="{00000000-0005-0000-0000-000004010000}"/>
    <cellStyle name="Normal 13 2 2 2 2 3 2" xfId="13795" xr:uid="{00000000-0005-0000-0000-000005010000}"/>
    <cellStyle name="Normal 13 2 2 2 2 3 3" xfId="7885" xr:uid="{00000000-0005-0000-0000-000006010000}"/>
    <cellStyle name="Normal 13 2 2 2 2 4" xfId="7886" xr:uid="{00000000-0005-0000-0000-000007010000}"/>
    <cellStyle name="Normal 13 2 2 2 2 5" xfId="6768" xr:uid="{00000000-0005-0000-0000-000008010000}"/>
    <cellStyle name="Normal 13 2 2 2 2 6" xfId="11982" xr:uid="{00000000-0005-0000-0000-000009010000}"/>
    <cellStyle name="Normal 13 2 2 2 2 7" xfId="4943" xr:uid="{00000000-0005-0000-0000-00000A010000}"/>
    <cellStyle name="Normal 13 2 2 2 3" xfId="1307" xr:uid="{00000000-0005-0000-0000-00000B010000}"/>
    <cellStyle name="Normal 13 2 2 2 3 2" xfId="3264" xr:uid="{00000000-0005-0000-0000-00000C010000}"/>
    <cellStyle name="Normal 13 2 2 2 3 2 2" xfId="13930" xr:uid="{00000000-0005-0000-0000-00000D010000}"/>
    <cellStyle name="Normal 13 2 2 2 3 2 3" xfId="7887" xr:uid="{00000000-0005-0000-0000-00000E010000}"/>
    <cellStyle name="Normal 13 2 2 2 3 3" xfId="7888" xr:uid="{00000000-0005-0000-0000-00000F010000}"/>
    <cellStyle name="Normal 13 2 2 2 3 4" xfId="6903" xr:uid="{00000000-0005-0000-0000-000010010000}"/>
    <cellStyle name="Normal 13 2 2 2 3 5" xfId="12117" xr:uid="{00000000-0005-0000-0000-000011010000}"/>
    <cellStyle name="Normal 13 2 2 2 3 6" xfId="5078" xr:uid="{00000000-0005-0000-0000-000012010000}"/>
    <cellStyle name="Normal 13 2 2 2 4" xfId="2762" xr:uid="{00000000-0005-0000-0000-000013010000}"/>
    <cellStyle name="Normal 13 2 2 2 4 2" xfId="13428" xr:uid="{00000000-0005-0000-0000-000014010000}"/>
    <cellStyle name="Normal 13 2 2 2 4 3" xfId="7889" xr:uid="{00000000-0005-0000-0000-000015010000}"/>
    <cellStyle name="Normal 13 2 2 2 5" xfId="7890" xr:uid="{00000000-0005-0000-0000-000016010000}"/>
    <cellStyle name="Normal 13 2 2 2 6" xfId="6401" xr:uid="{00000000-0005-0000-0000-000017010000}"/>
    <cellStyle name="Normal 13 2 2 2 7" xfId="11615" xr:uid="{00000000-0005-0000-0000-000018010000}"/>
    <cellStyle name="Normal 13 2 2 2 8" xfId="4576" xr:uid="{00000000-0005-0000-0000-000019010000}"/>
    <cellStyle name="Normal 13 2 2 3" xfId="845" xr:uid="{00000000-0005-0000-0000-00001A010000}"/>
    <cellStyle name="Normal 13 2 2 3 2" xfId="1309" xr:uid="{00000000-0005-0000-0000-00001B010000}"/>
    <cellStyle name="Normal 13 2 2 3 2 2" xfId="3266" xr:uid="{00000000-0005-0000-0000-00001C010000}"/>
    <cellStyle name="Normal 13 2 2 3 2 2 2" xfId="13932" xr:uid="{00000000-0005-0000-0000-00001D010000}"/>
    <cellStyle name="Normal 13 2 2 3 2 2 3" xfId="7891" xr:uid="{00000000-0005-0000-0000-00001E010000}"/>
    <cellStyle name="Normal 13 2 2 3 2 3" xfId="7892" xr:uid="{00000000-0005-0000-0000-00001F010000}"/>
    <cellStyle name="Normal 13 2 2 3 2 4" xfId="6905" xr:uid="{00000000-0005-0000-0000-000020010000}"/>
    <cellStyle name="Normal 13 2 2 3 2 5" xfId="12119" xr:uid="{00000000-0005-0000-0000-000021010000}"/>
    <cellStyle name="Normal 13 2 2 3 2 6" xfId="5080" xr:uid="{00000000-0005-0000-0000-000022010000}"/>
    <cellStyle name="Normal 13 2 2 3 3" xfId="2900" xr:uid="{00000000-0005-0000-0000-000023010000}"/>
    <cellStyle name="Normal 13 2 2 3 3 2" xfId="13566" xr:uid="{00000000-0005-0000-0000-000024010000}"/>
    <cellStyle name="Normal 13 2 2 3 3 3" xfId="7893" xr:uid="{00000000-0005-0000-0000-000025010000}"/>
    <cellStyle name="Normal 13 2 2 3 4" xfId="7894" xr:uid="{00000000-0005-0000-0000-000026010000}"/>
    <cellStyle name="Normal 13 2 2 3 5" xfId="6539" xr:uid="{00000000-0005-0000-0000-000027010000}"/>
    <cellStyle name="Normal 13 2 2 3 6" xfId="11753" xr:uid="{00000000-0005-0000-0000-000028010000}"/>
    <cellStyle name="Normal 13 2 2 3 7" xfId="4714" xr:uid="{00000000-0005-0000-0000-000029010000}"/>
    <cellStyle name="Normal 13 2 2 4" xfId="1306" xr:uid="{00000000-0005-0000-0000-00002A010000}"/>
    <cellStyle name="Normal 13 2 2 4 2" xfId="3263" xr:uid="{00000000-0005-0000-0000-00002B010000}"/>
    <cellStyle name="Normal 13 2 2 4 2 2" xfId="13929" xr:uid="{00000000-0005-0000-0000-00002C010000}"/>
    <cellStyle name="Normal 13 2 2 4 2 3" xfId="7895" xr:uid="{00000000-0005-0000-0000-00002D010000}"/>
    <cellStyle name="Normal 13 2 2 4 3" xfId="7896" xr:uid="{00000000-0005-0000-0000-00002E010000}"/>
    <cellStyle name="Normal 13 2 2 4 4" xfId="6902" xr:uid="{00000000-0005-0000-0000-00002F010000}"/>
    <cellStyle name="Normal 13 2 2 4 5" xfId="12116" xr:uid="{00000000-0005-0000-0000-000030010000}"/>
    <cellStyle name="Normal 13 2 2 4 6" xfId="5077" xr:uid="{00000000-0005-0000-0000-000031010000}"/>
    <cellStyle name="Normal 13 2 2 5" xfId="2151" xr:uid="{00000000-0005-0000-0000-000032010000}"/>
    <cellStyle name="Normal 13 2 2 5 2" xfId="4007" xr:uid="{00000000-0005-0000-0000-000033010000}"/>
    <cellStyle name="Normal 13 2 2 5 2 2" xfId="14670" xr:uid="{00000000-0005-0000-0000-000034010000}"/>
    <cellStyle name="Normal 13 2 2 5 2 3" xfId="7897" xr:uid="{00000000-0005-0000-0000-000035010000}"/>
    <cellStyle name="Normal 13 2 2 5 3" xfId="7898" xr:uid="{00000000-0005-0000-0000-000036010000}"/>
    <cellStyle name="Normal 13 2 2 5 4" xfId="7646" xr:uid="{00000000-0005-0000-0000-000037010000}"/>
    <cellStyle name="Normal 13 2 2 5 5" xfId="12857" xr:uid="{00000000-0005-0000-0000-000038010000}"/>
    <cellStyle name="Normal 13 2 2 5 6" xfId="5818" xr:uid="{00000000-0005-0000-0000-000039010000}"/>
    <cellStyle name="Normal 13 2 2 6" xfId="2299" xr:uid="{00000000-0005-0000-0000-00003A010000}"/>
    <cellStyle name="Normal 13 2 2 6 2" xfId="4143" xr:uid="{00000000-0005-0000-0000-00003B010000}"/>
    <cellStyle name="Normal 13 2 2 6 2 2" xfId="14806" xr:uid="{00000000-0005-0000-0000-00003C010000}"/>
    <cellStyle name="Normal 13 2 2 6 2 3" xfId="7899" xr:uid="{00000000-0005-0000-0000-00003D010000}"/>
    <cellStyle name="Normal 13 2 2 6 3" xfId="7782" xr:uid="{00000000-0005-0000-0000-00003E010000}"/>
    <cellStyle name="Normal 13 2 2 6 4" xfId="12993" xr:uid="{00000000-0005-0000-0000-00003F010000}"/>
    <cellStyle name="Normal 13 2 2 6 5" xfId="5954" xr:uid="{00000000-0005-0000-0000-000040010000}"/>
    <cellStyle name="Normal 13 2 2 7" xfId="2627" xr:uid="{00000000-0005-0000-0000-000041010000}"/>
    <cellStyle name="Normal 13 2 2 7 2" xfId="13293" xr:uid="{00000000-0005-0000-0000-000042010000}"/>
    <cellStyle name="Normal 13 2 2 7 3" xfId="7900" xr:uid="{00000000-0005-0000-0000-000043010000}"/>
    <cellStyle name="Normal 13 2 2 8" xfId="7901" xr:uid="{00000000-0005-0000-0000-000044010000}"/>
    <cellStyle name="Normal 13 2 2 9" xfId="6266" xr:uid="{00000000-0005-0000-0000-000045010000}"/>
    <cellStyle name="Normal 13 2 3" xfId="596" xr:uid="{00000000-0005-0000-0000-000046010000}"/>
    <cellStyle name="Normal 13 2 3 10" xfId="11523" xr:uid="{00000000-0005-0000-0000-000047010000}"/>
    <cellStyle name="Normal 13 2 3 11" xfId="4484" xr:uid="{00000000-0005-0000-0000-000048010000}"/>
    <cellStyle name="Normal 13 2 3 2" xfId="738" xr:uid="{00000000-0005-0000-0000-000049010000}"/>
    <cellStyle name="Normal 13 2 3 2 2" xfId="1203" xr:uid="{00000000-0005-0000-0000-00004A010000}"/>
    <cellStyle name="Normal 13 2 3 2 2 2" xfId="1312" xr:uid="{00000000-0005-0000-0000-00004B010000}"/>
    <cellStyle name="Normal 13 2 3 2 2 2 2" xfId="3269" xr:uid="{00000000-0005-0000-0000-00004C010000}"/>
    <cellStyle name="Normal 13 2 3 2 2 2 2 2" xfId="13935" xr:uid="{00000000-0005-0000-0000-00004D010000}"/>
    <cellStyle name="Normal 13 2 3 2 2 2 2 3" xfId="7902" xr:uid="{00000000-0005-0000-0000-00004E010000}"/>
    <cellStyle name="Normal 13 2 3 2 2 2 3" xfId="7903" xr:uid="{00000000-0005-0000-0000-00004F010000}"/>
    <cellStyle name="Normal 13 2 3 2 2 2 4" xfId="6908" xr:uid="{00000000-0005-0000-0000-000050010000}"/>
    <cellStyle name="Normal 13 2 3 2 2 2 5" xfId="12122" xr:uid="{00000000-0005-0000-0000-000051010000}"/>
    <cellStyle name="Normal 13 2 3 2 2 2 6" xfId="5083" xr:uid="{00000000-0005-0000-0000-000052010000}"/>
    <cellStyle name="Normal 13 2 3 2 2 3" xfId="3172" xr:uid="{00000000-0005-0000-0000-000053010000}"/>
    <cellStyle name="Normal 13 2 3 2 2 3 2" xfId="13838" xr:uid="{00000000-0005-0000-0000-000054010000}"/>
    <cellStyle name="Normal 13 2 3 2 2 3 3" xfId="7904" xr:uid="{00000000-0005-0000-0000-000055010000}"/>
    <cellStyle name="Normal 13 2 3 2 2 4" xfId="7905" xr:uid="{00000000-0005-0000-0000-000056010000}"/>
    <cellStyle name="Normal 13 2 3 2 2 5" xfId="6811" xr:uid="{00000000-0005-0000-0000-000057010000}"/>
    <cellStyle name="Normal 13 2 3 2 2 6" xfId="12025" xr:uid="{00000000-0005-0000-0000-000058010000}"/>
    <cellStyle name="Normal 13 2 3 2 2 7" xfId="4986" xr:uid="{00000000-0005-0000-0000-000059010000}"/>
    <cellStyle name="Normal 13 2 3 2 3" xfId="1311" xr:uid="{00000000-0005-0000-0000-00005A010000}"/>
    <cellStyle name="Normal 13 2 3 2 3 2" xfId="3268" xr:uid="{00000000-0005-0000-0000-00005B010000}"/>
    <cellStyle name="Normal 13 2 3 2 3 2 2" xfId="13934" xr:uid="{00000000-0005-0000-0000-00005C010000}"/>
    <cellStyle name="Normal 13 2 3 2 3 2 3" xfId="7906" xr:uid="{00000000-0005-0000-0000-00005D010000}"/>
    <cellStyle name="Normal 13 2 3 2 3 3" xfId="7907" xr:uid="{00000000-0005-0000-0000-00005E010000}"/>
    <cellStyle name="Normal 13 2 3 2 3 4" xfId="6907" xr:uid="{00000000-0005-0000-0000-00005F010000}"/>
    <cellStyle name="Normal 13 2 3 2 3 5" xfId="12121" xr:uid="{00000000-0005-0000-0000-000060010000}"/>
    <cellStyle name="Normal 13 2 3 2 3 6" xfId="5082" xr:uid="{00000000-0005-0000-0000-000061010000}"/>
    <cellStyle name="Normal 13 2 3 2 4" xfId="2805" xr:uid="{00000000-0005-0000-0000-000062010000}"/>
    <cellStyle name="Normal 13 2 3 2 4 2" xfId="13471" xr:uid="{00000000-0005-0000-0000-000063010000}"/>
    <cellStyle name="Normal 13 2 3 2 4 3" xfId="7908" xr:uid="{00000000-0005-0000-0000-000064010000}"/>
    <cellStyle name="Normal 13 2 3 2 5" xfId="7909" xr:uid="{00000000-0005-0000-0000-000065010000}"/>
    <cellStyle name="Normal 13 2 3 2 6" xfId="6444" xr:uid="{00000000-0005-0000-0000-000066010000}"/>
    <cellStyle name="Normal 13 2 3 2 7" xfId="11658" xr:uid="{00000000-0005-0000-0000-000067010000}"/>
    <cellStyle name="Normal 13 2 3 2 8" xfId="4619" xr:uid="{00000000-0005-0000-0000-000068010000}"/>
    <cellStyle name="Normal 13 2 3 3" xfId="891" xr:uid="{00000000-0005-0000-0000-000069010000}"/>
    <cellStyle name="Normal 13 2 3 3 2" xfId="1313" xr:uid="{00000000-0005-0000-0000-00006A010000}"/>
    <cellStyle name="Normal 13 2 3 3 2 2" xfId="3270" xr:uid="{00000000-0005-0000-0000-00006B010000}"/>
    <cellStyle name="Normal 13 2 3 3 2 2 2" xfId="13936" xr:uid="{00000000-0005-0000-0000-00006C010000}"/>
    <cellStyle name="Normal 13 2 3 3 2 2 3" xfId="7910" xr:uid="{00000000-0005-0000-0000-00006D010000}"/>
    <cellStyle name="Normal 13 2 3 3 2 3" xfId="7911" xr:uid="{00000000-0005-0000-0000-00006E010000}"/>
    <cellStyle name="Normal 13 2 3 3 2 4" xfId="6909" xr:uid="{00000000-0005-0000-0000-00006F010000}"/>
    <cellStyle name="Normal 13 2 3 3 2 5" xfId="12123" xr:uid="{00000000-0005-0000-0000-000070010000}"/>
    <cellStyle name="Normal 13 2 3 3 2 6" xfId="5084" xr:uid="{00000000-0005-0000-0000-000071010000}"/>
    <cellStyle name="Normal 13 2 3 3 3" xfId="2943" xr:uid="{00000000-0005-0000-0000-000072010000}"/>
    <cellStyle name="Normal 13 2 3 3 3 2" xfId="13609" xr:uid="{00000000-0005-0000-0000-000073010000}"/>
    <cellStyle name="Normal 13 2 3 3 3 3" xfId="7912" xr:uid="{00000000-0005-0000-0000-000074010000}"/>
    <cellStyle name="Normal 13 2 3 3 4" xfId="7913" xr:uid="{00000000-0005-0000-0000-000075010000}"/>
    <cellStyle name="Normal 13 2 3 3 5" xfId="6582" xr:uid="{00000000-0005-0000-0000-000076010000}"/>
    <cellStyle name="Normal 13 2 3 3 6" xfId="11796" xr:uid="{00000000-0005-0000-0000-000077010000}"/>
    <cellStyle name="Normal 13 2 3 3 7" xfId="4757" xr:uid="{00000000-0005-0000-0000-000078010000}"/>
    <cellStyle name="Normal 13 2 3 4" xfId="1310" xr:uid="{00000000-0005-0000-0000-000079010000}"/>
    <cellStyle name="Normal 13 2 3 4 2" xfId="3267" xr:uid="{00000000-0005-0000-0000-00007A010000}"/>
    <cellStyle name="Normal 13 2 3 4 2 2" xfId="13933" xr:uid="{00000000-0005-0000-0000-00007B010000}"/>
    <cellStyle name="Normal 13 2 3 4 2 3" xfId="7914" xr:uid="{00000000-0005-0000-0000-00007C010000}"/>
    <cellStyle name="Normal 13 2 3 4 3" xfId="7915" xr:uid="{00000000-0005-0000-0000-00007D010000}"/>
    <cellStyle name="Normal 13 2 3 4 4" xfId="6906" xr:uid="{00000000-0005-0000-0000-00007E010000}"/>
    <cellStyle name="Normal 13 2 3 4 5" xfId="12120" xr:uid="{00000000-0005-0000-0000-00007F010000}"/>
    <cellStyle name="Normal 13 2 3 4 6" xfId="5081" xr:uid="{00000000-0005-0000-0000-000080010000}"/>
    <cellStyle name="Normal 13 2 3 5" xfId="2198" xr:uid="{00000000-0005-0000-0000-000081010000}"/>
    <cellStyle name="Normal 13 2 3 5 2" xfId="4051" xr:uid="{00000000-0005-0000-0000-000082010000}"/>
    <cellStyle name="Normal 13 2 3 5 2 2" xfId="14714" xr:uid="{00000000-0005-0000-0000-000083010000}"/>
    <cellStyle name="Normal 13 2 3 5 2 3" xfId="7916" xr:uid="{00000000-0005-0000-0000-000084010000}"/>
    <cellStyle name="Normal 13 2 3 5 3" xfId="7917" xr:uid="{00000000-0005-0000-0000-000085010000}"/>
    <cellStyle name="Normal 13 2 3 5 4" xfId="7690" xr:uid="{00000000-0005-0000-0000-000086010000}"/>
    <cellStyle name="Normal 13 2 3 5 5" xfId="12901" xr:uid="{00000000-0005-0000-0000-000087010000}"/>
    <cellStyle name="Normal 13 2 3 5 6" xfId="5862" xr:uid="{00000000-0005-0000-0000-000088010000}"/>
    <cellStyle name="Normal 13 2 3 6" xfId="2342" xr:uid="{00000000-0005-0000-0000-000089010000}"/>
    <cellStyle name="Normal 13 2 3 6 2" xfId="4186" xr:uid="{00000000-0005-0000-0000-00008A010000}"/>
    <cellStyle name="Normal 13 2 3 6 2 2" xfId="14849" xr:uid="{00000000-0005-0000-0000-00008B010000}"/>
    <cellStyle name="Normal 13 2 3 6 2 3" xfId="7918" xr:uid="{00000000-0005-0000-0000-00008C010000}"/>
    <cellStyle name="Normal 13 2 3 6 3" xfId="7825" xr:uid="{00000000-0005-0000-0000-00008D010000}"/>
    <cellStyle name="Normal 13 2 3 6 4" xfId="13036" xr:uid="{00000000-0005-0000-0000-00008E010000}"/>
    <cellStyle name="Normal 13 2 3 6 5" xfId="5997" xr:uid="{00000000-0005-0000-0000-00008F010000}"/>
    <cellStyle name="Normal 13 2 3 7" xfId="2670" xr:uid="{00000000-0005-0000-0000-000090010000}"/>
    <cellStyle name="Normal 13 2 3 7 2" xfId="13336" xr:uid="{00000000-0005-0000-0000-000091010000}"/>
    <cellStyle name="Normal 13 2 3 7 3" xfId="7919" xr:uid="{00000000-0005-0000-0000-000092010000}"/>
    <cellStyle name="Normal 13 2 3 8" xfId="7920" xr:uid="{00000000-0005-0000-0000-000093010000}"/>
    <cellStyle name="Normal 13 2 3 9" xfId="6309" xr:uid="{00000000-0005-0000-0000-000094010000}"/>
    <cellStyle name="Normal 13 2 4" xfId="430" xr:uid="{00000000-0005-0000-0000-000095010000}"/>
    <cellStyle name="Normal 13 2 4 2" xfId="1001" xr:uid="{00000000-0005-0000-0000-000096010000}"/>
    <cellStyle name="Normal 13 2 4 2 2" xfId="1315" xr:uid="{00000000-0005-0000-0000-000097010000}"/>
    <cellStyle name="Normal 13 2 4 2 2 2" xfId="3272" xr:uid="{00000000-0005-0000-0000-000098010000}"/>
    <cellStyle name="Normal 13 2 4 2 2 2 2" xfId="13938" xr:uid="{00000000-0005-0000-0000-000099010000}"/>
    <cellStyle name="Normal 13 2 4 2 2 2 3" xfId="7921" xr:uid="{00000000-0005-0000-0000-00009A010000}"/>
    <cellStyle name="Normal 13 2 4 2 2 3" xfId="7922" xr:uid="{00000000-0005-0000-0000-00009B010000}"/>
    <cellStyle name="Normal 13 2 4 2 2 4" xfId="6911" xr:uid="{00000000-0005-0000-0000-00009C010000}"/>
    <cellStyle name="Normal 13 2 4 2 2 5" xfId="12125" xr:uid="{00000000-0005-0000-0000-00009D010000}"/>
    <cellStyle name="Normal 13 2 4 2 2 6" xfId="5086" xr:uid="{00000000-0005-0000-0000-00009E010000}"/>
    <cellStyle name="Normal 13 2 4 2 3" xfId="3033" xr:uid="{00000000-0005-0000-0000-00009F010000}"/>
    <cellStyle name="Normal 13 2 4 2 3 2" xfId="13699" xr:uid="{00000000-0005-0000-0000-0000A0010000}"/>
    <cellStyle name="Normal 13 2 4 2 3 3" xfId="7923" xr:uid="{00000000-0005-0000-0000-0000A1010000}"/>
    <cellStyle name="Normal 13 2 4 2 4" xfId="7924" xr:uid="{00000000-0005-0000-0000-0000A2010000}"/>
    <cellStyle name="Normal 13 2 4 2 5" xfId="6672" xr:uid="{00000000-0005-0000-0000-0000A3010000}"/>
    <cellStyle name="Normal 13 2 4 2 6" xfId="11886" xr:uid="{00000000-0005-0000-0000-0000A4010000}"/>
    <cellStyle name="Normal 13 2 4 2 7" xfId="4847" xr:uid="{00000000-0005-0000-0000-0000A5010000}"/>
    <cellStyle name="Normal 13 2 4 3" xfId="1314" xr:uid="{00000000-0005-0000-0000-0000A6010000}"/>
    <cellStyle name="Normal 13 2 4 3 2" xfId="3271" xr:uid="{00000000-0005-0000-0000-0000A7010000}"/>
    <cellStyle name="Normal 13 2 4 3 2 2" xfId="13937" xr:uid="{00000000-0005-0000-0000-0000A8010000}"/>
    <cellStyle name="Normal 13 2 4 3 2 3" xfId="7925" xr:uid="{00000000-0005-0000-0000-0000A9010000}"/>
    <cellStyle name="Normal 13 2 4 3 3" xfId="7926" xr:uid="{00000000-0005-0000-0000-0000AA010000}"/>
    <cellStyle name="Normal 13 2 4 3 4" xfId="6910" xr:uid="{00000000-0005-0000-0000-0000AB010000}"/>
    <cellStyle name="Normal 13 2 4 3 5" xfId="12124" xr:uid="{00000000-0005-0000-0000-0000AC010000}"/>
    <cellStyle name="Normal 13 2 4 3 6" xfId="5085" xr:uid="{00000000-0005-0000-0000-0000AD010000}"/>
    <cellStyle name="Normal 13 2 4 4" xfId="2581" xr:uid="{00000000-0005-0000-0000-0000AE010000}"/>
    <cellStyle name="Normal 13 2 4 4 2" xfId="13247" xr:uid="{00000000-0005-0000-0000-0000AF010000}"/>
    <cellStyle name="Normal 13 2 4 4 3" xfId="7927" xr:uid="{00000000-0005-0000-0000-0000B0010000}"/>
    <cellStyle name="Normal 13 2 4 5" xfId="7928" xr:uid="{00000000-0005-0000-0000-0000B1010000}"/>
    <cellStyle name="Normal 13 2 4 6" xfId="6220" xr:uid="{00000000-0005-0000-0000-0000B2010000}"/>
    <cellStyle name="Normal 13 2 4 7" xfId="11434" xr:uid="{00000000-0005-0000-0000-0000B3010000}"/>
    <cellStyle name="Normal 13 2 4 8" xfId="4395" xr:uid="{00000000-0005-0000-0000-0000B4010000}"/>
    <cellStyle name="Normal 13 2 5" xfId="648" xr:uid="{00000000-0005-0000-0000-0000B5010000}"/>
    <cellStyle name="Normal 13 2 5 2" xfId="1114" xr:uid="{00000000-0005-0000-0000-0000B6010000}"/>
    <cellStyle name="Normal 13 2 5 2 2" xfId="1317" xr:uid="{00000000-0005-0000-0000-0000B7010000}"/>
    <cellStyle name="Normal 13 2 5 2 2 2" xfId="3274" xr:uid="{00000000-0005-0000-0000-0000B8010000}"/>
    <cellStyle name="Normal 13 2 5 2 2 2 2" xfId="13940" xr:uid="{00000000-0005-0000-0000-0000B9010000}"/>
    <cellStyle name="Normal 13 2 5 2 2 2 3" xfId="7929" xr:uid="{00000000-0005-0000-0000-0000BA010000}"/>
    <cellStyle name="Normal 13 2 5 2 2 3" xfId="7930" xr:uid="{00000000-0005-0000-0000-0000BB010000}"/>
    <cellStyle name="Normal 13 2 5 2 2 4" xfId="6913" xr:uid="{00000000-0005-0000-0000-0000BC010000}"/>
    <cellStyle name="Normal 13 2 5 2 2 5" xfId="12127" xr:uid="{00000000-0005-0000-0000-0000BD010000}"/>
    <cellStyle name="Normal 13 2 5 2 2 6" xfId="5088" xr:uid="{00000000-0005-0000-0000-0000BE010000}"/>
    <cellStyle name="Normal 13 2 5 2 3" xfId="3083" xr:uid="{00000000-0005-0000-0000-0000BF010000}"/>
    <cellStyle name="Normal 13 2 5 2 3 2" xfId="13749" xr:uid="{00000000-0005-0000-0000-0000C0010000}"/>
    <cellStyle name="Normal 13 2 5 2 3 3" xfId="7931" xr:uid="{00000000-0005-0000-0000-0000C1010000}"/>
    <cellStyle name="Normal 13 2 5 2 4" xfId="7932" xr:uid="{00000000-0005-0000-0000-0000C2010000}"/>
    <cellStyle name="Normal 13 2 5 2 5" xfId="6722" xr:uid="{00000000-0005-0000-0000-0000C3010000}"/>
    <cellStyle name="Normal 13 2 5 2 6" xfId="11936" xr:uid="{00000000-0005-0000-0000-0000C4010000}"/>
    <cellStyle name="Normal 13 2 5 2 7" xfId="4897" xr:uid="{00000000-0005-0000-0000-0000C5010000}"/>
    <cellStyle name="Normal 13 2 5 3" xfId="1316" xr:uid="{00000000-0005-0000-0000-0000C6010000}"/>
    <cellStyle name="Normal 13 2 5 3 2" xfId="3273" xr:uid="{00000000-0005-0000-0000-0000C7010000}"/>
    <cellStyle name="Normal 13 2 5 3 2 2" xfId="13939" xr:uid="{00000000-0005-0000-0000-0000C8010000}"/>
    <cellStyle name="Normal 13 2 5 3 2 3" xfId="7933" xr:uid="{00000000-0005-0000-0000-0000C9010000}"/>
    <cellStyle name="Normal 13 2 5 3 3" xfId="7934" xr:uid="{00000000-0005-0000-0000-0000CA010000}"/>
    <cellStyle name="Normal 13 2 5 3 4" xfId="6912" xr:uid="{00000000-0005-0000-0000-0000CB010000}"/>
    <cellStyle name="Normal 13 2 5 3 5" xfId="12126" xr:uid="{00000000-0005-0000-0000-0000CC010000}"/>
    <cellStyle name="Normal 13 2 5 3 6" xfId="5087" xr:uid="{00000000-0005-0000-0000-0000CD010000}"/>
    <cellStyle name="Normal 13 2 5 4" xfId="2716" xr:uid="{00000000-0005-0000-0000-0000CE010000}"/>
    <cellStyle name="Normal 13 2 5 4 2" xfId="13382" xr:uid="{00000000-0005-0000-0000-0000CF010000}"/>
    <cellStyle name="Normal 13 2 5 4 3" xfId="7935" xr:uid="{00000000-0005-0000-0000-0000D0010000}"/>
    <cellStyle name="Normal 13 2 5 5" xfId="7936" xr:uid="{00000000-0005-0000-0000-0000D1010000}"/>
    <cellStyle name="Normal 13 2 5 6" xfId="6355" xr:uid="{00000000-0005-0000-0000-0000D2010000}"/>
    <cellStyle name="Normal 13 2 5 7" xfId="11569" xr:uid="{00000000-0005-0000-0000-0000D3010000}"/>
    <cellStyle name="Normal 13 2 5 8" xfId="4530" xr:uid="{00000000-0005-0000-0000-0000D4010000}"/>
    <cellStyle name="Normal 13 2 6" xfId="314" xr:uid="{00000000-0005-0000-0000-0000D5010000}"/>
    <cellStyle name="Normal 13 2 6 2" xfId="942" xr:uid="{00000000-0005-0000-0000-0000D6010000}"/>
    <cellStyle name="Normal 13 2 6 2 2" xfId="1319" xr:uid="{00000000-0005-0000-0000-0000D7010000}"/>
    <cellStyle name="Normal 13 2 6 2 2 2" xfId="3276" xr:uid="{00000000-0005-0000-0000-0000D8010000}"/>
    <cellStyle name="Normal 13 2 6 2 2 2 2" xfId="13942" xr:uid="{00000000-0005-0000-0000-0000D9010000}"/>
    <cellStyle name="Normal 13 2 6 2 2 2 3" xfId="7937" xr:uid="{00000000-0005-0000-0000-0000DA010000}"/>
    <cellStyle name="Normal 13 2 6 2 2 3" xfId="7938" xr:uid="{00000000-0005-0000-0000-0000DB010000}"/>
    <cellStyle name="Normal 13 2 6 2 2 4" xfId="6915" xr:uid="{00000000-0005-0000-0000-0000DC010000}"/>
    <cellStyle name="Normal 13 2 6 2 2 5" xfId="12129" xr:uid="{00000000-0005-0000-0000-0000DD010000}"/>
    <cellStyle name="Normal 13 2 6 2 2 6" xfId="5090" xr:uid="{00000000-0005-0000-0000-0000DE010000}"/>
    <cellStyle name="Normal 13 2 6 2 3" xfId="2989" xr:uid="{00000000-0005-0000-0000-0000DF010000}"/>
    <cellStyle name="Normal 13 2 6 2 3 2" xfId="13655" xr:uid="{00000000-0005-0000-0000-0000E0010000}"/>
    <cellStyle name="Normal 13 2 6 2 3 3" xfId="7939" xr:uid="{00000000-0005-0000-0000-0000E1010000}"/>
    <cellStyle name="Normal 13 2 6 2 4" xfId="7940" xr:uid="{00000000-0005-0000-0000-0000E2010000}"/>
    <cellStyle name="Normal 13 2 6 2 5" xfId="6628" xr:uid="{00000000-0005-0000-0000-0000E3010000}"/>
    <cellStyle name="Normal 13 2 6 2 6" xfId="11842" xr:uid="{00000000-0005-0000-0000-0000E4010000}"/>
    <cellStyle name="Normal 13 2 6 2 7" xfId="4803" xr:uid="{00000000-0005-0000-0000-0000E5010000}"/>
    <cellStyle name="Normal 13 2 6 3" xfId="1318" xr:uid="{00000000-0005-0000-0000-0000E6010000}"/>
    <cellStyle name="Normal 13 2 6 3 2" xfId="3275" xr:uid="{00000000-0005-0000-0000-0000E7010000}"/>
    <cellStyle name="Normal 13 2 6 3 2 2" xfId="13941" xr:uid="{00000000-0005-0000-0000-0000E8010000}"/>
    <cellStyle name="Normal 13 2 6 3 2 3" xfId="7941" xr:uid="{00000000-0005-0000-0000-0000E9010000}"/>
    <cellStyle name="Normal 13 2 6 3 3" xfId="7942" xr:uid="{00000000-0005-0000-0000-0000EA010000}"/>
    <cellStyle name="Normal 13 2 6 3 4" xfId="6914" xr:uid="{00000000-0005-0000-0000-0000EB010000}"/>
    <cellStyle name="Normal 13 2 6 3 5" xfId="12128" xr:uid="{00000000-0005-0000-0000-0000EC010000}"/>
    <cellStyle name="Normal 13 2 6 3 6" xfId="5089" xr:uid="{00000000-0005-0000-0000-0000ED010000}"/>
    <cellStyle name="Normal 13 2 6 4" xfId="2532" xr:uid="{00000000-0005-0000-0000-0000EE010000}"/>
    <cellStyle name="Normal 13 2 6 4 2" xfId="13198" xr:uid="{00000000-0005-0000-0000-0000EF010000}"/>
    <cellStyle name="Normal 13 2 6 4 3" xfId="7943" xr:uid="{00000000-0005-0000-0000-0000F0010000}"/>
    <cellStyle name="Normal 13 2 6 5" xfId="7944" xr:uid="{00000000-0005-0000-0000-0000F1010000}"/>
    <cellStyle name="Normal 13 2 6 6" xfId="6171" xr:uid="{00000000-0005-0000-0000-0000F2010000}"/>
    <cellStyle name="Normal 13 2 6 7" xfId="11385" xr:uid="{00000000-0005-0000-0000-0000F3010000}"/>
    <cellStyle name="Normal 13 2 6 8" xfId="4346" xr:uid="{00000000-0005-0000-0000-0000F4010000}"/>
    <cellStyle name="Normal 13 2 7" xfId="797" xr:uid="{00000000-0005-0000-0000-0000F5010000}"/>
    <cellStyle name="Normal 13 2 7 2" xfId="1320" xr:uid="{00000000-0005-0000-0000-0000F6010000}"/>
    <cellStyle name="Normal 13 2 7 2 2" xfId="3277" xr:uid="{00000000-0005-0000-0000-0000F7010000}"/>
    <cellStyle name="Normal 13 2 7 2 2 2" xfId="13943" xr:uid="{00000000-0005-0000-0000-0000F8010000}"/>
    <cellStyle name="Normal 13 2 7 2 2 3" xfId="7945" xr:uid="{00000000-0005-0000-0000-0000F9010000}"/>
    <cellStyle name="Normal 13 2 7 2 3" xfId="7946" xr:uid="{00000000-0005-0000-0000-0000FA010000}"/>
    <cellStyle name="Normal 13 2 7 2 4" xfId="6916" xr:uid="{00000000-0005-0000-0000-0000FB010000}"/>
    <cellStyle name="Normal 13 2 7 2 5" xfId="12130" xr:uid="{00000000-0005-0000-0000-0000FC010000}"/>
    <cellStyle name="Normal 13 2 7 2 6" xfId="5091" xr:uid="{00000000-0005-0000-0000-0000FD010000}"/>
    <cellStyle name="Normal 13 2 7 3" xfId="2854" xr:uid="{00000000-0005-0000-0000-0000FE010000}"/>
    <cellStyle name="Normal 13 2 7 3 2" xfId="13520" xr:uid="{00000000-0005-0000-0000-0000FF010000}"/>
    <cellStyle name="Normal 13 2 7 3 3" xfId="7947" xr:uid="{00000000-0005-0000-0000-000000020000}"/>
    <cellStyle name="Normal 13 2 7 4" xfId="7948" xr:uid="{00000000-0005-0000-0000-000001020000}"/>
    <cellStyle name="Normal 13 2 7 5" xfId="6493" xr:uid="{00000000-0005-0000-0000-000002020000}"/>
    <cellStyle name="Normal 13 2 7 6" xfId="11707" xr:uid="{00000000-0005-0000-0000-000003020000}"/>
    <cellStyle name="Normal 13 2 7 7" xfId="4668" xr:uid="{00000000-0005-0000-0000-000004020000}"/>
    <cellStyle name="Normal 13 2 8" xfId="1264" xr:uid="{00000000-0005-0000-0000-000005020000}"/>
    <cellStyle name="Normal 13 2 8 2" xfId="3221" xr:uid="{00000000-0005-0000-0000-000006020000}"/>
    <cellStyle name="Normal 13 2 8 2 2" xfId="13887" xr:uid="{00000000-0005-0000-0000-000007020000}"/>
    <cellStyle name="Normal 13 2 8 2 3" xfId="7949" xr:uid="{00000000-0005-0000-0000-000008020000}"/>
    <cellStyle name="Normal 13 2 8 3" xfId="7950" xr:uid="{00000000-0005-0000-0000-000009020000}"/>
    <cellStyle name="Normal 13 2 8 4" xfId="6860" xr:uid="{00000000-0005-0000-0000-00000A020000}"/>
    <cellStyle name="Normal 13 2 8 5" xfId="12074" xr:uid="{00000000-0005-0000-0000-00000B020000}"/>
    <cellStyle name="Normal 13 2 8 6" xfId="5035" xr:uid="{00000000-0005-0000-0000-00000C020000}"/>
    <cellStyle name="Normal 13 2 9" xfId="207" xr:uid="{00000000-0005-0000-0000-00000D020000}"/>
    <cellStyle name="Normal 13 2 9 2" xfId="2487" xr:uid="{00000000-0005-0000-0000-00000E020000}"/>
    <cellStyle name="Normal 13 2 9 2 2" xfId="13154" xr:uid="{00000000-0005-0000-0000-00000F020000}"/>
    <cellStyle name="Normal 13 2 9 2 3" xfId="7951" xr:uid="{00000000-0005-0000-0000-000010020000}"/>
    <cellStyle name="Normal 13 2 9 3" xfId="7952" xr:uid="{00000000-0005-0000-0000-000011020000}"/>
    <cellStyle name="Normal 13 2 9 4" xfId="6126" xr:uid="{00000000-0005-0000-0000-000012020000}"/>
    <cellStyle name="Normal 13 2 9 5" xfId="11341" xr:uid="{00000000-0005-0000-0000-000013020000}"/>
    <cellStyle name="Normal 13 2 9 6" xfId="4302" xr:uid="{00000000-0005-0000-0000-000014020000}"/>
    <cellStyle name="Normal 13 3" xfId="140" xr:uid="{00000000-0005-0000-0000-000015020000}"/>
    <cellStyle name="Normal 13 3 10" xfId="2103" xr:uid="{00000000-0005-0000-0000-000016020000}"/>
    <cellStyle name="Normal 13 3 10 2" xfId="3962" xr:uid="{00000000-0005-0000-0000-000017020000}"/>
    <cellStyle name="Normal 13 3 10 2 2" xfId="14625" xr:uid="{00000000-0005-0000-0000-000018020000}"/>
    <cellStyle name="Normal 13 3 10 2 3" xfId="7953" xr:uid="{00000000-0005-0000-0000-000019020000}"/>
    <cellStyle name="Normal 13 3 10 3" xfId="7954" xr:uid="{00000000-0005-0000-0000-00001A020000}"/>
    <cellStyle name="Normal 13 3 10 4" xfId="7601" xr:uid="{00000000-0005-0000-0000-00001B020000}"/>
    <cellStyle name="Normal 13 3 10 5" xfId="12812" xr:uid="{00000000-0005-0000-0000-00001C020000}"/>
    <cellStyle name="Normal 13 3 10 6" xfId="5773" xr:uid="{00000000-0005-0000-0000-00001D020000}"/>
    <cellStyle name="Normal 13 3 11" xfId="2254" xr:uid="{00000000-0005-0000-0000-00001E020000}"/>
    <cellStyle name="Normal 13 3 11 2" xfId="4098" xr:uid="{00000000-0005-0000-0000-00001F020000}"/>
    <cellStyle name="Normal 13 3 11 2 2" xfId="14761" xr:uid="{00000000-0005-0000-0000-000020020000}"/>
    <cellStyle name="Normal 13 3 11 2 3" xfId="7955" xr:uid="{00000000-0005-0000-0000-000021020000}"/>
    <cellStyle name="Normal 13 3 11 3" xfId="7737" xr:uid="{00000000-0005-0000-0000-000022020000}"/>
    <cellStyle name="Normal 13 3 11 4" xfId="12948" xr:uid="{00000000-0005-0000-0000-000023020000}"/>
    <cellStyle name="Normal 13 3 11 5" xfId="5909" xr:uid="{00000000-0005-0000-0000-000024020000}"/>
    <cellStyle name="Normal 13 3 12" xfId="2476" xr:uid="{00000000-0005-0000-0000-000025020000}"/>
    <cellStyle name="Normal 13 3 12 2" xfId="7956" xr:uid="{00000000-0005-0000-0000-000026020000}"/>
    <cellStyle name="Normal 13 3 12 3" xfId="13144" xr:uid="{00000000-0005-0000-0000-000027020000}"/>
    <cellStyle name="Normal 13 3 12 4" xfId="6056" xr:uid="{00000000-0005-0000-0000-000028020000}"/>
    <cellStyle name="Normal 13 3 13" xfId="7957" xr:uid="{00000000-0005-0000-0000-000029020000}"/>
    <cellStyle name="Normal 13 3 14" xfId="6115" xr:uid="{00000000-0005-0000-0000-00002A020000}"/>
    <cellStyle name="Normal 13 3 15" xfId="11331" xr:uid="{00000000-0005-0000-0000-00002B020000}"/>
    <cellStyle name="Normal 13 3 16" xfId="4292" xr:uid="{00000000-0005-0000-0000-00002C020000}"/>
    <cellStyle name="Normal 13 3 2" xfId="490" xr:uid="{00000000-0005-0000-0000-00002D020000}"/>
    <cellStyle name="Normal 13 3 2 10" xfId="11481" xr:uid="{00000000-0005-0000-0000-00002E020000}"/>
    <cellStyle name="Normal 13 3 2 11" xfId="4442" xr:uid="{00000000-0005-0000-0000-00002F020000}"/>
    <cellStyle name="Normal 13 3 2 2" xfId="695" xr:uid="{00000000-0005-0000-0000-000030020000}"/>
    <cellStyle name="Normal 13 3 2 2 2" xfId="1161" xr:uid="{00000000-0005-0000-0000-000031020000}"/>
    <cellStyle name="Normal 13 3 2 2 2 2" xfId="1323" xr:uid="{00000000-0005-0000-0000-000032020000}"/>
    <cellStyle name="Normal 13 3 2 2 2 2 2" xfId="3280" xr:uid="{00000000-0005-0000-0000-000033020000}"/>
    <cellStyle name="Normal 13 3 2 2 2 2 2 2" xfId="13946" xr:uid="{00000000-0005-0000-0000-000034020000}"/>
    <cellStyle name="Normal 13 3 2 2 2 2 2 3" xfId="7958" xr:uid="{00000000-0005-0000-0000-000035020000}"/>
    <cellStyle name="Normal 13 3 2 2 2 2 3" xfId="7959" xr:uid="{00000000-0005-0000-0000-000036020000}"/>
    <cellStyle name="Normal 13 3 2 2 2 2 4" xfId="6919" xr:uid="{00000000-0005-0000-0000-000037020000}"/>
    <cellStyle name="Normal 13 3 2 2 2 2 5" xfId="12133" xr:uid="{00000000-0005-0000-0000-000038020000}"/>
    <cellStyle name="Normal 13 3 2 2 2 2 6" xfId="5094" xr:uid="{00000000-0005-0000-0000-000039020000}"/>
    <cellStyle name="Normal 13 3 2 2 2 3" xfId="3130" xr:uid="{00000000-0005-0000-0000-00003A020000}"/>
    <cellStyle name="Normal 13 3 2 2 2 3 2" xfId="13796" xr:uid="{00000000-0005-0000-0000-00003B020000}"/>
    <cellStyle name="Normal 13 3 2 2 2 3 3" xfId="7960" xr:uid="{00000000-0005-0000-0000-00003C020000}"/>
    <cellStyle name="Normal 13 3 2 2 2 4" xfId="7961" xr:uid="{00000000-0005-0000-0000-00003D020000}"/>
    <cellStyle name="Normal 13 3 2 2 2 5" xfId="6769" xr:uid="{00000000-0005-0000-0000-00003E020000}"/>
    <cellStyle name="Normal 13 3 2 2 2 6" xfId="11983" xr:uid="{00000000-0005-0000-0000-00003F020000}"/>
    <cellStyle name="Normal 13 3 2 2 2 7" xfId="4944" xr:uid="{00000000-0005-0000-0000-000040020000}"/>
    <cellStyle name="Normal 13 3 2 2 3" xfId="1322" xr:uid="{00000000-0005-0000-0000-000041020000}"/>
    <cellStyle name="Normal 13 3 2 2 3 2" xfId="3279" xr:uid="{00000000-0005-0000-0000-000042020000}"/>
    <cellStyle name="Normal 13 3 2 2 3 2 2" xfId="13945" xr:uid="{00000000-0005-0000-0000-000043020000}"/>
    <cellStyle name="Normal 13 3 2 2 3 2 3" xfId="7962" xr:uid="{00000000-0005-0000-0000-000044020000}"/>
    <cellStyle name="Normal 13 3 2 2 3 3" xfId="7963" xr:uid="{00000000-0005-0000-0000-000045020000}"/>
    <cellStyle name="Normal 13 3 2 2 3 4" xfId="6918" xr:uid="{00000000-0005-0000-0000-000046020000}"/>
    <cellStyle name="Normal 13 3 2 2 3 5" xfId="12132" xr:uid="{00000000-0005-0000-0000-000047020000}"/>
    <cellStyle name="Normal 13 3 2 2 3 6" xfId="5093" xr:uid="{00000000-0005-0000-0000-000048020000}"/>
    <cellStyle name="Normal 13 3 2 2 4" xfId="2763" xr:uid="{00000000-0005-0000-0000-000049020000}"/>
    <cellStyle name="Normal 13 3 2 2 4 2" xfId="13429" xr:uid="{00000000-0005-0000-0000-00004A020000}"/>
    <cellStyle name="Normal 13 3 2 2 4 3" xfId="7964" xr:uid="{00000000-0005-0000-0000-00004B020000}"/>
    <cellStyle name="Normal 13 3 2 2 5" xfId="7965" xr:uid="{00000000-0005-0000-0000-00004C020000}"/>
    <cellStyle name="Normal 13 3 2 2 6" xfId="6402" xr:uid="{00000000-0005-0000-0000-00004D020000}"/>
    <cellStyle name="Normal 13 3 2 2 7" xfId="11616" xr:uid="{00000000-0005-0000-0000-00004E020000}"/>
    <cellStyle name="Normal 13 3 2 2 8" xfId="4577" xr:uid="{00000000-0005-0000-0000-00004F020000}"/>
    <cellStyle name="Normal 13 3 2 3" xfId="846" xr:uid="{00000000-0005-0000-0000-000050020000}"/>
    <cellStyle name="Normal 13 3 2 3 2" xfId="1324" xr:uid="{00000000-0005-0000-0000-000051020000}"/>
    <cellStyle name="Normal 13 3 2 3 2 2" xfId="3281" xr:uid="{00000000-0005-0000-0000-000052020000}"/>
    <cellStyle name="Normal 13 3 2 3 2 2 2" xfId="13947" xr:uid="{00000000-0005-0000-0000-000053020000}"/>
    <cellStyle name="Normal 13 3 2 3 2 2 3" xfId="7966" xr:uid="{00000000-0005-0000-0000-000054020000}"/>
    <cellStyle name="Normal 13 3 2 3 2 3" xfId="7967" xr:uid="{00000000-0005-0000-0000-000055020000}"/>
    <cellStyle name="Normal 13 3 2 3 2 4" xfId="6920" xr:uid="{00000000-0005-0000-0000-000056020000}"/>
    <cellStyle name="Normal 13 3 2 3 2 5" xfId="12134" xr:uid="{00000000-0005-0000-0000-000057020000}"/>
    <cellStyle name="Normal 13 3 2 3 2 6" xfId="5095" xr:uid="{00000000-0005-0000-0000-000058020000}"/>
    <cellStyle name="Normal 13 3 2 3 3" xfId="2901" xr:uid="{00000000-0005-0000-0000-000059020000}"/>
    <cellStyle name="Normal 13 3 2 3 3 2" xfId="13567" xr:uid="{00000000-0005-0000-0000-00005A020000}"/>
    <cellStyle name="Normal 13 3 2 3 3 3" xfId="7968" xr:uid="{00000000-0005-0000-0000-00005B020000}"/>
    <cellStyle name="Normal 13 3 2 3 4" xfId="7969" xr:uid="{00000000-0005-0000-0000-00005C020000}"/>
    <cellStyle name="Normal 13 3 2 3 5" xfId="6540" xr:uid="{00000000-0005-0000-0000-00005D020000}"/>
    <cellStyle name="Normal 13 3 2 3 6" xfId="11754" xr:uid="{00000000-0005-0000-0000-00005E020000}"/>
    <cellStyle name="Normal 13 3 2 3 7" xfId="4715" xr:uid="{00000000-0005-0000-0000-00005F020000}"/>
    <cellStyle name="Normal 13 3 2 4" xfId="1321" xr:uid="{00000000-0005-0000-0000-000060020000}"/>
    <cellStyle name="Normal 13 3 2 4 2" xfId="3278" xr:uid="{00000000-0005-0000-0000-000061020000}"/>
    <cellStyle name="Normal 13 3 2 4 2 2" xfId="13944" xr:uid="{00000000-0005-0000-0000-000062020000}"/>
    <cellStyle name="Normal 13 3 2 4 2 3" xfId="7970" xr:uid="{00000000-0005-0000-0000-000063020000}"/>
    <cellStyle name="Normal 13 3 2 4 3" xfId="7971" xr:uid="{00000000-0005-0000-0000-000064020000}"/>
    <cellStyle name="Normal 13 3 2 4 4" xfId="6917" xr:uid="{00000000-0005-0000-0000-000065020000}"/>
    <cellStyle name="Normal 13 3 2 4 5" xfId="12131" xr:uid="{00000000-0005-0000-0000-000066020000}"/>
    <cellStyle name="Normal 13 3 2 4 6" xfId="5092" xr:uid="{00000000-0005-0000-0000-000067020000}"/>
    <cellStyle name="Normal 13 3 2 5" xfId="2152" xr:uid="{00000000-0005-0000-0000-000068020000}"/>
    <cellStyle name="Normal 13 3 2 5 2" xfId="4008" xr:uid="{00000000-0005-0000-0000-000069020000}"/>
    <cellStyle name="Normal 13 3 2 5 2 2" xfId="14671" xr:uid="{00000000-0005-0000-0000-00006A020000}"/>
    <cellStyle name="Normal 13 3 2 5 2 3" xfId="7972" xr:uid="{00000000-0005-0000-0000-00006B020000}"/>
    <cellStyle name="Normal 13 3 2 5 3" xfId="7973" xr:uid="{00000000-0005-0000-0000-00006C020000}"/>
    <cellStyle name="Normal 13 3 2 5 4" xfId="7647" xr:uid="{00000000-0005-0000-0000-00006D020000}"/>
    <cellStyle name="Normal 13 3 2 5 5" xfId="12858" xr:uid="{00000000-0005-0000-0000-00006E020000}"/>
    <cellStyle name="Normal 13 3 2 5 6" xfId="5819" xr:uid="{00000000-0005-0000-0000-00006F020000}"/>
    <cellStyle name="Normal 13 3 2 6" xfId="2300" xr:uid="{00000000-0005-0000-0000-000070020000}"/>
    <cellStyle name="Normal 13 3 2 6 2" xfId="4144" xr:uid="{00000000-0005-0000-0000-000071020000}"/>
    <cellStyle name="Normal 13 3 2 6 2 2" xfId="14807" xr:uid="{00000000-0005-0000-0000-000072020000}"/>
    <cellStyle name="Normal 13 3 2 6 2 3" xfId="7974" xr:uid="{00000000-0005-0000-0000-000073020000}"/>
    <cellStyle name="Normal 13 3 2 6 3" xfId="7783" xr:uid="{00000000-0005-0000-0000-000074020000}"/>
    <cellStyle name="Normal 13 3 2 6 4" xfId="12994" xr:uid="{00000000-0005-0000-0000-000075020000}"/>
    <cellStyle name="Normal 13 3 2 6 5" xfId="5955" xr:uid="{00000000-0005-0000-0000-000076020000}"/>
    <cellStyle name="Normal 13 3 2 7" xfId="2628" xr:uid="{00000000-0005-0000-0000-000077020000}"/>
    <cellStyle name="Normal 13 3 2 7 2" xfId="13294" xr:uid="{00000000-0005-0000-0000-000078020000}"/>
    <cellStyle name="Normal 13 3 2 7 3" xfId="7975" xr:uid="{00000000-0005-0000-0000-000079020000}"/>
    <cellStyle name="Normal 13 3 2 8" xfId="7976" xr:uid="{00000000-0005-0000-0000-00007A020000}"/>
    <cellStyle name="Normal 13 3 2 9" xfId="6267" xr:uid="{00000000-0005-0000-0000-00007B020000}"/>
    <cellStyle name="Normal 13 3 3" xfId="597" xr:uid="{00000000-0005-0000-0000-00007C020000}"/>
    <cellStyle name="Normal 13 3 3 10" xfId="11524" xr:uid="{00000000-0005-0000-0000-00007D020000}"/>
    <cellStyle name="Normal 13 3 3 11" xfId="4485" xr:uid="{00000000-0005-0000-0000-00007E020000}"/>
    <cellStyle name="Normal 13 3 3 2" xfId="739" xr:uid="{00000000-0005-0000-0000-00007F020000}"/>
    <cellStyle name="Normal 13 3 3 2 2" xfId="1204" xr:uid="{00000000-0005-0000-0000-000080020000}"/>
    <cellStyle name="Normal 13 3 3 2 2 2" xfId="1327" xr:uid="{00000000-0005-0000-0000-000081020000}"/>
    <cellStyle name="Normal 13 3 3 2 2 2 2" xfId="3284" xr:uid="{00000000-0005-0000-0000-000082020000}"/>
    <cellStyle name="Normal 13 3 3 2 2 2 2 2" xfId="13950" xr:uid="{00000000-0005-0000-0000-000083020000}"/>
    <cellStyle name="Normal 13 3 3 2 2 2 2 3" xfId="7977" xr:uid="{00000000-0005-0000-0000-000084020000}"/>
    <cellStyle name="Normal 13 3 3 2 2 2 3" xfId="7978" xr:uid="{00000000-0005-0000-0000-000085020000}"/>
    <cellStyle name="Normal 13 3 3 2 2 2 4" xfId="6923" xr:uid="{00000000-0005-0000-0000-000086020000}"/>
    <cellStyle name="Normal 13 3 3 2 2 2 5" xfId="12137" xr:uid="{00000000-0005-0000-0000-000087020000}"/>
    <cellStyle name="Normal 13 3 3 2 2 2 6" xfId="5098" xr:uid="{00000000-0005-0000-0000-000088020000}"/>
    <cellStyle name="Normal 13 3 3 2 2 3" xfId="3173" xr:uid="{00000000-0005-0000-0000-000089020000}"/>
    <cellStyle name="Normal 13 3 3 2 2 3 2" xfId="13839" xr:uid="{00000000-0005-0000-0000-00008A020000}"/>
    <cellStyle name="Normal 13 3 3 2 2 3 3" xfId="7979" xr:uid="{00000000-0005-0000-0000-00008B020000}"/>
    <cellStyle name="Normal 13 3 3 2 2 4" xfId="7980" xr:uid="{00000000-0005-0000-0000-00008C020000}"/>
    <cellStyle name="Normal 13 3 3 2 2 5" xfId="6812" xr:uid="{00000000-0005-0000-0000-00008D020000}"/>
    <cellStyle name="Normal 13 3 3 2 2 6" xfId="12026" xr:uid="{00000000-0005-0000-0000-00008E020000}"/>
    <cellStyle name="Normal 13 3 3 2 2 7" xfId="4987" xr:uid="{00000000-0005-0000-0000-00008F020000}"/>
    <cellStyle name="Normal 13 3 3 2 3" xfId="1326" xr:uid="{00000000-0005-0000-0000-000090020000}"/>
    <cellStyle name="Normal 13 3 3 2 3 2" xfId="3283" xr:uid="{00000000-0005-0000-0000-000091020000}"/>
    <cellStyle name="Normal 13 3 3 2 3 2 2" xfId="13949" xr:uid="{00000000-0005-0000-0000-000092020000}"/>
    <cellStyle name="Normal 13 3 3 2 3 2 3" xfId="7981" xr:uid="{00000000-0005-0000-0000-000093020000}"/>
    <cellStyle name="Normal 13 3 3 2 3 3" xfId="7982" xr:uid="{00000000-0005-0000-0000-000094020000}"/>
    <cellStyle name="Normal 13 3 3 2 3 4" xfId="6922" xr:uid="{00000000-0005-0000-0000-000095020000}"/>
    <cellStyle name="Normal 13 3 3 2 3 5" xfId="12136" xr:uid="{00000000-0005-0000-0000-000096020000}"/>
    <cellStyle name="Normal 13 3 3 2 3 6" xfId="5097" xr:uid="{00000000-0005-0000-0000-000097020000}"/>
    <cellStyle name="Normal 13 3 3 2 4" xfId="2806" xr:uid="{00000000-0005-0000-0000-000098020000}"/>
    <cellStyle name="Normal 13 3 3 2 4 2" xfId="13472" xr:uid="{00000000-0005-0000-0000-000099020000}"/>
    <cellStyle name="Normal 13 3 3 2 4 3" xfId="7983" xr:uid="{00000000-0005-0000-0000-00009A020000}"/>
    <cellStyle name="Normal 13 3 3 2 5" xfId="7984" xr:uid="{00000000-0005-0000-0000-00009B020000}"/>
    <cellStyle name="Normal 13 3 3 2 6" xfId="6445" xr:uid="{00000000-0005-0000-0000-00009C020000}"/>
    <cellStyle name="Normal 13 3 3 2 7" xfId="11659" xr:uid="{00000000-0005-0000-0000-00009D020000}"/>
    <cellStyle name="Normal 13 3 3 2 8" xfId="4620" xr:uid="{00000000-0005-0000-0000-00009E020000}"/>
    <cellStyle name="Normal 13 3 3 3" xfId="892" xr:uid="{00000000-0005-0000-0000-00009F020000}"/>
    <cellStyle name="Normal 13 3 3 3 2" xfId="1328" xr:uid="{00000000-0005-0000-0000-0000A0020000}"/>
    <cellStyle name="Normal 13 3 3 3 2 2" xfId="3285" xr:uid="{00000000-0005-0000-0000-0000A1020000}"/>
    <cellStyle name="Normal 13 3 3 3 2 2 2" xfId="13951" xr:uid="{00000000-0005-0000-0000-0000A2020000}"/>
    <cellStyle name="Normal 13 3 3 3 2 2 3" xfId="7985" xr:uid="{00000000-0005-0000-0000-0000A3020000}"/>
    <cellStyle name="Normal 13 3 3 3 2 3" xfId="7986" xr:uid="{00000000-0005-0000-0000-0000A4020000}"/>
    <cellStyle name="Normal 13 3 3 3 2 4" xfId="6924" xr:uid="{00000000-0005-0000-0000-0000A5020000}"/>
    <cellStyle name="Normal 13 3 3 3 2 5" xfId="12138" xr:uid="{00000000-0005-0000-0000-0000A6020000}"/>
    <cellStyle name="Normal 13 3 3 3 2 6" xfId="5099" xr:uid="{00000000-0005-0000-0000-0000A7020000}"/>
    <cellStyle name="Normal 13 3 3 3 3" xfId="2944" xr:uid="{00000000-0005-0000-0000-0000A8020000}"/>
    <cellStyle name="Normal 13 3 3 3 3 2" xfId="13610" xr:uid="{00000000-0005-0000-0000-0000A9020000}"/>
    <cellStyle name="Normal 13 3 3 3 3 3" xfId="7987" xr:uid="{00000000-0005-0000-0000-0000AA020000}"/>
    <cellStyle name="Normal 13 3 3 3 4" xfId="7988" xr:uid="{00000000-0005-0000-0000-0000AB020000}"/>
    <cellStyle name="Normal 13 3 3 3 5" xfId="6583" xr:uid="{00000000-0005-0000-0000-0000AC020000}"/>
    <cellStyle name="Normal 13 3 3 3 6" xfId="11797" xr:uid="{00000000-0005-0000-0000-0000AD020000}"/>
    <cellStyle name="Normal 13 3 3 3 7" xfId="4758" xr:uid="{00000000-0005-0000-0000-0000AE020000}"/>
    <cellStyle name="Normal 13 3 3 4" xfId="1325" xr:uid="{00000000-0005-0000-0000-0000AF020000}"/>
    <cellStyle name="Normal 13 3 3 4 2" xfId="3282" xr:uid="{00000000-0005-0000-0000-0000B0020000}"/>
    <cellStyle name="Normal 13 3 3 4 2 2" xfId="13948" xr:uid="{00000000-0005-0000-0000-0000B1020000}"/>
    <cellStyle name="Normal 13 3 3 4 2 3" xfId="7989" xr:uid="{00000000-0005-0000-0000-0000B2020000}"/>
    <cellStyle name="Normal 13 3 3 4 3" xfId="7990" xr:uid="{00000000-0005-0000-0000-0000B3020000}"/>
    <cellStyle name="Normal 13 3 3 4 4" xfId="6921" xr:uid="{00000000-0005-0000-0000-0000B4020000}"/>
    <cellStyle name="Normal 13 3 3 4 5" xfId="12135" xr:uid="{00000000-0005-0000-0000-0000B5020000}"/>
    <cellStyle name="Normal 13 3 3 4 6" xfId="5096" xr:uid="{00000000-0005-0000-0000-0000B6020000}"/>
    <cellStyle name="Normal 13 3 3 5" xfId="2199" xr:uid="{00000000-0005-0000-0000-0000B7020000}"/>
    <cellStyle name="Normal 13 3 3 5 2" xfId="4052" xr:uid="{00000000-0005-0000-0000-0000B8020000}"/>
    <cellStyle name="Normal 13 3 3 5 2 2" xfId="14715" xr:uid="{00000000-0005-0000-0000-0000B9020000}"/>
    <cellStyle name="Normal 13 3 3 5 2 3" xfId="7991" xr:uid="{00000000-0005-0000-0000-0000BA020000}"/>
    <cellStyle name="Normal 13 3 3 5 3" xfId="7992" xr:uid="{00000000-0005-0000-0000-0000BB020000}"/>
    <cellStyle name="Normal 13 3 3 5 4" xfId="7691" xr:uid="{00000000-0005-0000-0000-0000BC020000}"/>
    <cellStyle name="Normal 13 3 3 5 5" xfId="12902" xr:uid="{00000000-0005-0000-0000-0000BD020000}"/>
    <cellStyle name="Normal 13 3 3 5 6" xfId="5863" xr:uid="{00000000-0005-0000-0000-0000BE020000}"/>
    <cellStyle name="Normal 13 3 3 6" xfId="2343" xr:uid="{00000000-0005-0000-0000-0000BF020000}"/>
    <cellStyle name="Normal 13 3 3 6 2" xfId="4187" xr:uid="{00000000-0005-0000-0000-0000C0020000}"/>
    <cellStyle name="Normal 13 3 3 6 2 2" xfId="14850" xr:uid="{00000000-0005-0000-0000-0000C1020000}"/>
    <cellStyle name="Normal 13 3 3 6 2 3" xfId="7993" xr:uid="{00000000-0005-0000-0000-0000C2020000}"/>
    <cellStyle name="Normal 13 3 3 6 3" xfId="7826" xr:uid="{00000000-0005-0000-0000-0000C3020000}"/>
    <cellStyle name="Normal 13 3 3 6 4" xfId="13037" xr:uid="{00000000-0005-0000-0000-0000C4020000}"/>
    <cellStyle name="Normal 13 3 3 6 5" xfId="5998" xr:uid="{00000000-0005-0000-0000-0000C5020000}"/>
    <cellStyle name="Normal 13 3 3 7" xfId="2671" xr:uid="{00000000-0005-0000-0000-0000C6020000}"/>
    <cellStyle name="Normal 13 3 3 7 2" xfId="13337" xr:uid="{00000000-0005-0000-0000-0000C7020000}"/>
    <cellStyle name="Normal 13 3 3 7 3" xfId="7994" xr:uid="{00000000-0005-0000-0000-0000C8020000}"/>
    <cellStyle name="Normal 13 3 3 8" xfId="7995" xr:uid="{00000000-0005-0000-0000-0000C9020000}"/>
    <cellStyle name="Normal 13 3 3 9" xfId="6310" xr:uid="{00000000-0005-0000-0000-0000CA020000}"/>
    <cellStyle name="Normal 13 3 4" xfId="431" xr:uid="{00000000-0005-0000-0000-0000CB020000}"/>
    <cellStyle name="Normal 13 3 4 2" xfId="1002" xr:uid="{00000000-0005-0000-0000-0000CC020000}"/>
    <cellStyle name="Normal 13 3 4 2 2" xfId="1330" xr:uid="{00000000-0005-0000-0000-0000CD020000}"/>
    <cellStyle name="Normal 13 3 4 2 2 2" xfId="3287" xr:uid="{00000000-0005-0000-0000-0000CE020000}"/>
    <cellStyle name="Normal 13 3 4 2 2 2 2" xfId="13953" xr:uid="{00000000-0005-0000-0000-0000CF020000}"/>
    <cellStyle name="Normal 13 3 4 2 2 2 3" xfId="7996" xr:uid="{00000000-0005-0000-0000-0000D0020000}"/>
    <cellStyle name="Normal 13 3 4 2 2 3" xfId="7997" xr:uid="{00000000-0005-0000-0000-0000D1020000}"/>
    <cellStyle name="Normal 13 3 4 2 2 4" xfId="6926" xr:uid="{00000000-0005-0000-0000-0000D2020000}"/>
    <cellStyle name="Normal 13 3 4 2 2 5" xfId="12140" xr:uid="{00000000-0005-0000-0000-0000D3020000}"/>
    <cellStyle name="Normal 13 3 4 2 2 6" xfId="5101" xr:uid="{00000000-0005-0000-0000-0000D4020000}"/>
    <cellStyle name="Normal 13 3 4 2 3" xfId="3034" xr:uid="{00000000-0005-0000-0000-0000D5020000}"/>
    <cellStyle name="Normal 13 3 4 2 3 2" xfId="13700" xr:uid="{00000000-0005-0000-0000-0000D6020000}"/>
    <cellStyle name="Normal 13 3 4 2 3 3" xfId="7998" xr:uid="{00000000-0005-0000-0000-0000D7020000}"/>
    <cellStyle name="Normal 13 3 4 2 4" xfId="7999" xr:uid="{00000000-0005-0000-0000-0000D8020000}"/>
    <cellStyle name="Normal 13 3 4 2 5" xfId="6673" xr:uid="{00000000-0005-0000-0000-0000D9020000}"/>
    <cellStyle name="Normal 13 3 4 2 6" xfId="11887" xr:uid="{00000000-0005-0000-0000-0000DA020000}"/>
    <cellStyle name="Normal 13 3 4 2 7" xfId="4848" xr:uid="{00000000-0005-0000-0000-0000DB020000}"/>
    <cellStyle name="Normal 13 3 4 3" xfId="1329" xr:uid="{00000000-0005-0000-0000-0000DC020000}"/>
    <cellStyle name="Normal 13 3 4 3 2" xfId="3286" xr:uid="{00000000-0005-0000-0000-0000DD020000}"/>
    <cellStyle name="Normal 13 3 4 3 2 2" xfId="13952" xr:uid="{00000000-0005-0000-0000-0000DE020000}"/>
    <cellStyle name="Normal 13 3 4 3 2 3" xfId="8000" xr:uid="{00000000-0005-0000-0000-0000DF020000}"/>
    <cellStyle name="Normal 13 3 4 3 3" xfId="8001" xr:uid="{00000000-0005-0000-0000-0000E0020000}"/>
    <cellStyle name="Normal 13 3 4 3 4" xfId="6925" xr:uid="{00000000-0005-0000-0000-0000E1020000}"/>
    <cellStyle name="Normal 13 3 4 3 5" xfId="12139" xr:uid="{00000000-0005-0000-0000-0000E2020000}"/>
    <cellStyle name="Normal 13 3 4 3 6" xfId="5100" xr:uid="{00000000-0005-0000-0000-0000E3020000}"/>
    <cellStyle name="Normal 13 3 4 4" xfId="2582" xr:uid="{00000000-0005-0000-0000-0000E4020000}"/>
    <cellStyle name="Normal 13 3 4 4 2" xfId="13248" xr:uid="{00000000-0005-0000-0000-0000E5020000}"/>
    <cellStyle name="Normal 13 3 4 4 3" xfId="8002" xr:uid="{00000000-0005-0000-0000-0000E6020000}"/>
    <cellStyle name="Normal 13 3 4 5" xfId="8003" xr:uid="{00000000-0005-0000-0000-0000E7020000}"/>
    <cellStyle name="Normal 13 3 4 6" xfId="6221" xr:uid="{00000000-0005-0000-0000-0000E8020000}"/>
    <cellStyle name="Normal 13 3 4 7" xfId="11435" xr:uid="{00000000-0005-0000-0000-0000E9020000}"/>
    <cellStyle name="Normal 13 3 4 8" xfId="4396" xr:uid="{00000000-0005-0000-0000-0000EA020000}"/>
    <cellStyle name="Normal 13 3 5" xfId="649" xr:uid="{00000000-0005-0000-0000-0000EB020000}"/>
    <cellStyle name="Normal 13 3 5 2" xfId="1115" xr:uid="{00000000-0005-0000-0000-0000EC020000}"/>
    <cellStyle name="Normal 13 3 5 2 2" xfId="1332" xr:uid="{00000000-0005-0000-0000-0000ED020000}"/>
    <cellStyle name="Normal 13 3 5 2 2 2" xfId="3289" xr:uid="{00000000-0005-0000-0000-0000EE020000}"/>
    <cellStyle name="Normal 13 3 5 2 2 2 2" xfId="13955" xr:uid="{00000000-0005-0000-0000-0000EF020000}"/>
    <cellStyle name="Normal 13 3 5 2 2 2 3" xfId="8004" xr:uid="{00000000-0005-0000-0000-0000F0020000}"/>
    <cellStyle name="Normal 13 3 5 2 2 3" xfId="8005" xr:uid="{00000000-0005-0000-0000-0000F1020000}"/>
    <cellStyle name="Normal 13 3 5 2 2 4" xfId="6928" xr:uid="{00000000-0005-0000-0000-0000F2020000}"/>
    <cellStyle name="Normal 13 3 5 2 2 5" xfId="12142" xr:uid="{00000000-0005-0000-0000-0000F3020000}"/>
    <cellStyle name="Normal 13 3 5 2 2 6" xfId="5103" xr:uid="{00000000-0005-0000-0000-0000F4020000}"/>
    <cellStyle name="Normal 13 3 5 2 3" xfId="3084" xr:uid="{00000000-0005-0000-0000-0000F5020000}"/>
    <cellStyle name="Normal 13 3 5 2 3 2" xfId="13750" xr:uid="{00000000-0005-0000-0000-0000F6020000}"/>
    <cellStyle name="Normal 13 3 5 2 3 3" xfId="8006" xr:uid="{00000000-0005-0000-0000-0000F7020000}"/>
    <cellStyle name="Normal 13 3 5 2 4" xfId="8007" xr:uid="{00000000-0005-0000-0000-0000F8020000}"/>
    <cellStyle name="Normal 13 3 5 2 5" xfId="6723" xr:uid="{00000000-0005-0000-0000-0000F9020000}"/>
    <cellStyle name="Normal 13 3 5 2 6" xfId="11937" xr:uid="{00000000-0005-0000-0000-0000FA020000}"/>
    <cellStyle name="Normal 13 3 5 2 7" xfId="4898" xr:uid="{00000000-0005-0000-0000-0000FB020000}"/>
    <cellStyle name="Normal 13 3 5 3" xfId="1331" xr:uid="{00000000-0005-0000-0000-0000FC020000}"/>
    <cellStyle name="Normal 13 3 5 3 2" xfId="3288" xr:uid="{00000000-0005-0000-0000-0000FD020000}"/>
    <cellStyle name="Normal 13 3 5 3 2 2" xfId="13954" xr:uid="{00000000-0005-0000-0000-0000FE020000}"/>
    <cellStyle name="Normal 13 3 5 3 2 3" xfId="8008" xr:uid="{00000000-0005-0000-0000-0000FF020000}"/>
    <cellStyle name="Normal 13 3 5 3 3" xfId="8009" xr:uid="{00000000-0005-0000-0000-000000030000}"/>
    <cellStyle name="Normal 13 3 5 3 4" xfId="6927" xr:uid="{00000000-0005-0000-0000-000001030000}"/>
    <cellStyle name="Normal 13 3 5 3 5" xfId="12141" xr:uid="{00000000-0005-0000-0000-000002030000}"/>
    <cellStyle name="Normal 13 3 5 3 6" xfId="5102" xr:uid="{00000000-0005-0000-0000-000003030000}"/>
    <cellStyle name="Normal 13 3 5 4" xfId="2717" xr:uid="{00000000-0005-0000-0000-000004030000}"/>
    <cellStyle name="Normal 13 3 5 4 2" xfId="13383" xr:uid="{00000000-0005-0000-0000-000005030000}"/>
    <cellStyle name="Normal 13 3 5 4 3" xfId="8010" xr:uid="{00000000-0005-0000-0000-000006030000}"/>
    <cellStyle name="Normal 13 3 5 5" xfId="8011" xr:uid="{00000000-0005-0000-0000-000007030000}"/>
    <cellStyle name="Normal 13 3 5 6" xfId="6356" xr:uid="{00000000-0005-0000-0000-000008030000}"/>
    <cellStyle name="Normal 13 3 5 7" xfId="11570" xr:uid="{00000000-0005-0000-0000-000009030000}"/>
    <cellStyle name="Normal 13 3 5 8" xfId="4531" xr:uid="{00000000-0005-0000-0000-00000A030000}"/>
    <cellStyle name="Normal 13 3 6" xfId="315" xr:uid="{00000000-0005-0000-0000-00000B030000}"/>
    <cellStyle name="Normal 13 3 6 2" xfId="943" xr:uid="{00000000-0005-0000-0000-00000C030000}"/>
    <cellStyle name="Normal 13 3 6 2 2" xfId="1334" xr:uid="{00000000-0005-0000-0000-00000D030000}"/>
    <cellStyle name="Normal 13 3 6 2 2 2" xfId="3291" xr:uid="{00000000-0005-0000-0000-00000E030000}"/>
    <cellStyle name="Normal 13 3 6 2 2 2 2" xfId="13957" xr:uid="{00000000-0005-0000-0000-00000F030000}"/>
    <cellStyle name="Normal 13 3 6 2 2 2 3" xfId="8012" xr:uid="{00000000-0005-0000-0000-000010030000}"/>
    <cellStyle name="Normal 13 3 6 2 2 3" xfId="8013" xr:uid="{00000000-0005-0000-0000-000011030000}"/>
    <cellStyle name="Normal 13 3 6 2 2 4" xfId="6930" xr:uid="{00000000-0005-0000-0000-000012030000}"/>
    <cellStyle name="Normal 13 3 6 2 2 5" xfId="12144" xr:uid="{00000000-0005-0000-0000-000013030000}"/>
    <cellStyle name="Normal 13 3 6 2 2 6" xfId="5105" xr:uid="{00000000-0005-0000-0000-000014030000}"/>
    <cellStyle name="Normal 13 3 6 2 3" xfId="2990" xr:uid="{00000000-0005-0000-0000-000015030000}"/>
    <cellStyle name="Normal 13 3 6 2 3 2" xfId="13656" xr:uid="{00000000-0005-0000-0000-000016030000}"/>
    <cellStyle name="Normal 13 3 6 2 3 3" xfId="8014" xr:uid="{00000000-0005-0000-0000-000017030000}"/>
    <cellStyle name="Normal 13 3 6 2 4" xfId="8015" xr:uid="{00000000-0005-0000-0000-000018030000}"/>
    <cellStyle name="Normal 13 3 6 2 5" xfId="6629" xr:uid="{00000000-0005-0000-0000-000019030000}"/>
    <cellStyle name="Normal 13 3 6 2 6" xfId="11843" xr:uid="{00000000-0005-0000-0000-00001A030000}"/>
    <cellStyle name="Normal 13 3 6 2 7" xfId="4804" xr:uid="{00000000-0005-0000-0000-00001B030000}"/>
    <cellStyle name="Normal 13 3 6 3" xfId="1333" xr:uid="{00000000-0005-0000-0000-00001C030000}"/>
    <cellStyle name="Normal 13 3 6 3 2" xfId="3290" xr:uid="{00000000-0005-0000-0000-00001D030000}"/>
    <cellStyle name="Normal 13 3 6 3 2 2" xfId="13956" xr:uid="{00000000-0005-0000-0000-00001E030000}"/>
    <cellStyle name="Normal 13 3 6 3 2 3" xfId="8016" xr:uid="{00000000-0005-0000-0000-00001F030000}"/>
    <cellStyle name="Normal 13 3 6 3 3" xfId="8017" xr:uid="{00000000-0005-0000-0000-000020030000}"/>
    <cellStyle name="Normal 13 3 6 3 4" xfId="6929" xr:uid="{00000000-0005-0000-0000-000021030000}"/>
    <cellStyle name="Normal 13 3 6 3 5" xfId="12143" xr:uid="{00000000-0005-0000-0000-000022030000}"/>
    <cellStyle name="Normal 13 3 6 3 6" xfId="5104" xr:uid="{00000000-0005-0000-0000-000023030000}"/>
    <cellStyle name="Normal 13 3 6 4" xfId="2533" xr:uid="{00000000-0005-0000-0000-000024030000}"/>
    <cellStyle name="Normal 13 3 6 4 2" xfId="13199" xr:uid="{00000000-0005-0000-0000-000025030000}"/>
    <cellStyle name="Normal 13 3 6 4 3" xfId="8018" xr:uid="{00000000-0005-0000-0000-000026030000}"/>
    <cellStyle name="Normal 13 3 6 5" xfId="8019" xr:uid="{00000000-0005-0000-0000-000027030000}"/>
    <cellStyle name="Normal 13 3 6 6" xfId="6172" xr:uid="{00000000-0005-0000-0000-000028030000}"/>
    <cellStyle name="Normal 13 3 6 7" xfId="11386" xr:uid="{00000000-0005-0000-0000-000029030000}"/>
    <cellStyle name="Normal 13 3 6 8" xfId="4347" xr:uid="{00000000-0005-0000-0000-00002A030000}"/>
    <cellStyle name="Normal 13 3 7" xfId="798" xr:uid="{00000000-0005-0000-0000-00002B030000}"/>
    <cellStyle name="Normal 13 3 7 2" xfId="1335" xr:uid="{00000000-0005-0000-0000-00002C030000}"/>
    <cellStyle name="Normal 13 3 7 2 2" xfId="3292" xr:uid="{00000000-0005-0000-0000-00002D030000}"/>
    <cellStyle name="Normal 13 3 7 2 2 2" xfId="13958" xr:uid="{00000000-0005-0000-0000-00002E030000}"/>
    <cellStyle name="Normal 13 3 7 2 2 3" xfId="8020" xr:uid="{00000000-0005-0000-0000-00002F030000}"/>
    <cellStyle name="Normal 13 3 7 2 3" xfId="8021" xr:uid="{00000000-0005-0000-0000-000030030000}"/>
    <cellStyle name="Normal 13 3 7 2 4" xfId="6931" xr:uid="{00000000-0005-0000-0000-000031030000}"/>
    <cellStyle name="Normal 13 3 7 2 5" xfId="12145" xr:uid="{00000000-0005-0000-0000-000032030000}"/>
    <cellStyle name="Normal 13 3 7 2 6" xfId="5106" xr:uid="{00000000-0005-0000-0000-000033030000}"/>
    <cellStyle name="Normal 13 3 7 3" xfId="2855" xr:uid="{00000000-0005-0000-0000-000034030000}"/>
    <cellStyle name="Normal 13 3 7 3 2" xfId="13521" xr:uid="{00000000-0005-0000-0000-000035030000}"/>
    <cellStyle name="Normal 13 3 7 3 3" xfId="8022" xr:uid="{00000000-0005-0000-0000-000036030000}"/>
    <cellStyle name="Normal 13 3 7 4" xfId="8023" xr:uid="{00000000-0005-0000-0000-000037030000}"/>
    <cellStyle name="Normal 13 3 7 5" xfId="6494" xr:uid="{00000000-0005-0000-0000-000038030000}"/>
    <cellStyle name="Normal 13 3 7 6" xfId="11708" xr:uid="{00000000-0005-0000-0000-000039030000}"/>
    <cellStyle name="Normal 13 3 7 7" xfId="4669" xr:uid="{00000000-0005-0000-0000-00003A030000}"/>
    <cellStyle name="Normal 13 3 8" xfId="1265" xr:uid="{00000000-0005-0000-0000-00003B030000}"/>
    <cellStyle name="Normal 13 3 8 2" xfId="3222" xr:uid="{00000000-0005-0000-0000-00003C030000}"/>
    <cellStyle name="Normal 13 3 8 2 2" xfId="13888" xr:uid="{00000000-0005-0000-0000-00003D030000}"/>
    <cellStyle name="Normal 13 3 8 2 3" xfId="8024" xr:uid="{00000000-0005-0000-0000-00003E030000}"/>
    <cellStyle name="Normal 13 3 8 3" xfId="8025" xr:uid="{00000000-0005-0000-0000-00003F030000}"/>
    <cellStyle name="Normal 13 3 8 4" xfId="6861" xr:uid="{00000000-0005-0000-0000-000040030000}"/>
    <cellStyle name="Normal 13 3 8 5" xfId="12075" xr:uid="{00000000-0005-0000-0000-000041030000}"/>
    <cellStyle name="Normal 13 3 8 6" xfId="5036" xr:uid="{00000000-0005-0000-0000-000042030000}"/>
    <cellStyle name="Normal 13 3 9" xfId="208" xr:uid="{00000000-0005-0000-0000-000043030000}"/>
    <cellStyle name="Normal 13 3 9 2" xfId="2488" xr:uid="{00000000-0005-0000-0000-000044030000}"/>
    <cellStyle name="Normal 13 3 9 2 2" xfId="13155" xr:uid="{00000000-0005-0000-0000-000045030000}"/>
    <cellStyle name="Normal 13 3 9 2 3" xfId="8026" xr:uid="{00000000-0005-0000-0000-000046030000}"/>
    <cellStyle name="Normal 13 3 9 3" xfId="8027" xr:uid="{00000000-0005-0000-0000-000047030000}"/>
    <cellStyle name="Normal 13 3 9 4" xfId="6127" xr:uid="{00000000-0005-0000-0000-000048030000}"/>
    <cellStyle name="Normal 13 3 9 5" xfId="11342" xr:uid="{00000000-0005-0000-0000-000049030000}"/>
    <cellStyle name="Normal 13 3 9 6" xfId="4303" xr:uid="{00000000-0005-0000-0000-00004A030000}"/>
    <cellStyle name="Normal 13 4" xfId="249" xr:uid="{00000000-0005-0000-0000-00004B030000}"/>
    <cellStyle name="Normal 13 4 10" xfId="2144" xr:uid="{00000000-0005-0000-0000-00004C030000}"/>
    <cellStyle name="Normal 13 4 10 2" xfId="4000" xr:uid="{00000000-0005-0000-0000-00004D030000}"/>
    <cellStyle name="Normal 13 4 10 2 2" xfId="14663" xr:uid="{00000000-0005-0000-0000-00004E030000}"/>
    <cellStyle name="Normal 13 4 10 2 3" xfId="8028" xr:uid="{00000000-0005-0000-0000-00004F030000}"/>
    <cellStyle name="Normal 13 4 10 3" xfId="8029" xr:uid="{00000000-0005-0000-0000-000050030000}"/>
    <cellStyle name="Normal 13 4 10 4" xfId="7639" xr:uid="{00000000-0005-0000-0000-000051030000}"/>
    <cellStyle name="Normal 13 4 10 5" xfId="12850" xr:uid="{00000000-0005-0000-0000-000052030000}"/>
    <cellStyle name="Normal 13 4 10 6" xfId="5811" xr:uid="{00000000-0005-0000-0000-000053030000}"/>
    <cellStyle name="Normal 13 4 11" xfId="2292" xr:uid="{00000000-0005-0000-0000-000054030000}"/>
    <cellStyle name="Normal 13 4 11 2" xfId="4136" xr:uid="{00000000-0005-0000-0000-000055030000}"/>
    <cellStyle name="Normal 13 4 11 2 2" xfId="14799" xr:uid="{00000000-0005-0000-0000-000056030000}"/>
    <cellStyle name="Normal 13 4 11 2 3" xfId="8030" xr:uid="{00000000-0005-0000-0000-000057030000}"/>
    <cellStyle name="Normal 13 4 11 3" xfId="7775" xr:uid="{00000000-0005-0000-0000-000058030000}"/>
    <cellStyle name="Normal 13 4 11 4" xfId="12986" xr:uid="{00000000-0005-0000-0000-000059030000}"/>
    <cellStyle name="Normal 13 4 11 5" xfId="5947" xr:uid="{00000000-0005-0000-0000-00005A030000}"/>
    <cellStyle name="Normal 13 4 12" xfId="2527" xr:uid="{00000000-0005-0000-0000-00005B030000}"/>
    <cellStyle name="Normal 13 4 12 2" xfId="13193" xr:uid="{00000000-0005-0000-0000-00005C030000}"/>
    <cellStyle name="Normal 13 4 12 3" xfId="8031" xr:uid="{00000000-0005-0000-0000-00005D030000}"/>
    <cellStyle name="Normal 13 4 13" xfId="8032" xr:uid="{00000000-0005-0000-0000-00005E030000}"/>
    <cellStyle name="Normal 13 4 14" xfId="6166" xr:uid="{00000000-0005-0000-0000-00005F030000}"/>
    <cellStyle name="Normal 13 4 15" xfId="11380" xr:uid="{00000000-0005-0000-0000-000060030000}"/>
    <cellStyle name="Normal 13 4 16" xfId="4341" xr:uid="{00000000-0005-0000-0000-000061030000}"/>
    <cellStyle name="Normal 13 4 2" xfId="368" xr:uid="{00000000-0005-0000-0000-000062030000}"/>
    <cellStyle name="Normal 13 4 2 10" xfId="8033" xr:uid="{00000000-0005-0000-0000-000063030000}"/>
    <cellStyle name="Normal 13 4 2 11" xfId="6213" xr:uid="{00000000-0005-0000-0000-000064030000}"/>
    <cellStyle name="Normal 13 4 2 12" xfId="11427" xr:uid="{00000000-0005-0000-0000-000065030000}"/>
    <cellStyle name="Normal 13 4 2 13" xfId="4388" xr:uid="{00000000-0005-0000-0000-000066030000}"/>
    <cellStyle name="Normal 13 4 2 2" xfId="593" xr:uid="{00000000-0005-0000-0000-000067030000}"/>
    <cellStyle name="Normal 13 4 2 2 2" xfId="1110" xr:uid="{00000000-0005-0000-0000-000068030000}"/>
    <cellStyle name="Normal 13 4 2 2 2 2" xfId="1338" xr:uid="{00000000-0005-0000-0000-000069030000}"/>
    <cellStyle name="Normal 13 4 2 2 2 2 2" xfId="3295" xr:uid="{00000000-0005-0000-0000-00006A030000}"/>
    <cellStyle name="Normal 13 4 2 2 2 2 2 2" xfId="13961" xr:uid="{00000000-0005-0000-0000-00006B030000}"/>
    <cellStyle name="Normal 13 4 2 2 2 2 2 3" xfId="8034" xr:uid="{00000000-0005-0000-0000-00006C030000}"/>
    <cellStyle name="Normal 13 4 2 2 2 2 3" xfId="8035" xr:uid="{00000000-0005-0000-0000-00006D030000}"/>
    <cellStyle name="Normal 13 4 2 2 2 2 4" xfId="6934" xr:uid="{00000000-0005-0000-0000-00006E030000}"/>
    <cellStyle name="Normal 13 4 2 2 2 2 5" xfId="12148" xr:uid="{00000000-0005-0000-0000-00006F030000}"/>
    <cellStyle name="Normal 13 4 2 2 2 2 6" xfId="5109" xr:uid="{00000000-0005-0000-0000-000070030000}"/>
    <cellStyle name="Normal 13 4 2 2 2 3" xfId="3079" xr:uid="{00000000-0005-0000-0000-000071030000}"/>
    <cellStyle name="Normal 13 4 2 2 2 3 2" xfId="13745" xr:uid="{00000000-0005-0000-0000-000072030000}"/>
    <cellStyle name="Normal 13 4 2 2 2 3 3" xfId="8036" xr:uid="{00000000-0005-0000-0000-000073030000}"/>
    <cellStyle name="Normal 13 4 2 2 2 4" xfId="8037" xr:uid="{00000000-0005-0000-0000-000074030000}"/>
    <cellStyle name="Normal 13 4 2 2 2 5" xfId="6718" xr:uid="{00000000-0005-0000-0000-000075030000}"/>
    <cellStyle name="Normal 13 4 2 2 2 6" xfId="11932" xr:uid="{00000000-0005-0000-0000-000076030000}"/>
    <cellStyle name="Normal 13 4 2 2 2 7" xfId="4893" xr:uid="{00000000-0005-0000-0000-000077030000}"/>
    <cellStyle name="Normal 13 4 2 2 3" xfId="1337" xr:uid="{00000000-0005-0000-0000-000078030000}"/>
    <cellStyle name="Normal 13 4 2 2 3 2" xfId="3294" xr:uid="{00000000-0005-0000-0000-000079030000}"/>
    <cellStyle name="Normal 13 4 2 2 3 2 2" xfId="13960" xr:uid="{00000000-0005-0000-0000-00007A030000}"/>
    <cellStyle name="Normal 13 4 2 2 3 2 3" xfId="8038" xr:uid="{00000000-0005-0000-0000-00007B030000}"/>
    <cellStyle name="Normal 13 4 2 2 3 3" xfId="8039" xr:uid="{00000000-0005-0000-0000-00007C030000}"/>
    <cellStyle name="Normal 13 4 2 2 3 4" xfId="6933" xr:uid="{00000000-0005-0000-0000-00007D030000}"/>
    <cellStyle name="Normal 13 4 2 2 3 5" xfId="12147" xr:uid="{00000000-0005-0000-0000-00007E030000}"/>
    <cellStyle name="Normal 13 4 2 2 3 6" xfId="5108" xr:uid="{00000000-0005-0000-0000-00007F030000}"/>
    <cellStyle name="Normal 13 4 2 2 4" xfId="2667" xr:uid="{00000000-0005-0000-0000-000080030000}"/>
    <cellStyle name="Normal 13 4 2 2 4 2" xfId="13333" xr:uid="{00000000-0005-0000-0000-000081030000}"/>
    <cellStyle name="Normal 13 4 2 2 4 3" xfId="8040" xr:uid="{00000000-0005-0000-0000-000082030000}"/>
    <cellStyle name="Normal 13 4 2 2 5" xfId="8041" xr:uid="{00000000-0005-0000-0000-000083030000}"/>
    <cellStyle name="Normal 13 4 2 2 6" xfId="6306" xr:uid="{00000000-0005-0000-0000-000084030000}"/>
    <cellStyle name="Normal 13 4 2 2 7" xfId="11520" xr:uid="{00000000-0005-0000-0000-000085030000}"/>
    <cellStyle name="Normal 13 4 2 2 8" xfId="4481" xr:uid="{00000000-0005-0000-0000-000086030000}"/>
    <cellStyle name="Normal 13 4 2 3" xfId="735" xr:uid="{00000000-0005-0000-0000-000087030000}"/>
    <cellStyle name="Normal 13 4 2 3 2" xfId="1200" xr:uid="{00000000-0005-0000-0000-000088030000}"/>
    <cellStyle name="Normal 13 4 2 3 2 2" xfId="1340" xr:uid="{00000000-0005-0000-0000-000089030000}"/>
    <cellStyle name="Normal 13 4 2 3 2 2 2" xfId="3297" xr:uid="{00000000-0005-0000-0000-00008A030000}"/>
    <cellStyle name="Normal 13 4 2 3 2 2 2 2" xfId="13963" xr:uid="{00000000-0005-0000-0000-00008B030000}"/>
    <cellStyle name="Normal 13 4 2 3 2 2 2 3" xfId="8042" xr:uid="{00000000-0005-0000-0000-00008C030000}"/>
    <cellStyle name="Normal 13 4 2 3 2 2 3" xfId="8043" xr:uid="{00000000-0005-0000-0000-00008D030000}"/>
    <cellStyle name="Normal 13 4 2 3 2 2 4" xfId="6936" xr:uid="{00000000-0005-0000-0000-00008E030000}"/>
    <cellStyle name="Normal 13 4 2 3 2 2 5" xfId="12150" xr:uid="{00000000-0005-0000-0000-00008F030000}"/>
    <cellStyle name="Normal 13 4 2 3 2 2 6" xfId="5111" xr:uid="{00000000-0005-0000-0000-000090030000}"/>
    <cellStyle name="Normal 13 4 2 3 2 3" xfId="3169" xr:uid="{00000000-0005-0000-0000-000091030000}"/>
    <cellStyle name="Normal 13 4 2 3 2 3 2" xfId="13835" xr:uid="{00000000-0005-0000-0000-000092030000}"/>
    <cellStyle name="Normal 13 4 2 3 2 3 3" xfId="8044" xr:uid="{00000000-0005-0000-0000-000093030000}"/>
    <cellStyle name="Normal 13 4 2 3 2 4" xfId="8045" xr:uid="{00000000-0005-0000-0000-000094030000}"/>
    <cellStyle name="Normal 13 4 2 3 2 5" xfId="6808" xr:uid="{00000000-0005-0000-0000-000095030000}"/>
    <cellStyle name="Normal 13 4 2 3 2 6" xfId="12022" xr:uid="{00000000-0005-0000-0000-000096030000}"/>
    <cellStyle name="Normal 13 4 2 3 2 7" xfId="4983" xr:uid="{00000000-0005-0000-0000-000097030000}"/>
    <cellStyle name="Normal 13 4 2 3 3" xfId="1339" xr:uid="{00000000-0005-0000-0000-000098030000}"/>
    <cellStyle name="Normal 13 4 2 3 3 2" xfId="3296" xr:uid="{00000000-0005-0000-0000-000099030000}"/>
    <cellStyle name="Normal 13 4 2 3 3 2 2" xfId="13962" xr:uid="{00000000-0005-0000-0000-00009A030000}"/>
    <cellStyle name="Normal 13 4 2 3 3 2 3" xfId="8046" xr:uid="{00000000-0005-0000-0000-00009B030000}"/>
    <cellStyle name="Normal 13 4 2 3 3 3" xfId="8047" xr:uid="{00000000-0005-0000-0000-00009C030000}"/>
    <cellStyle name="Normal 13 4 2 3 3 4" xfId="6935" xr:uid="{00000000-0005-0000-0000-00009D030000}"/>
    <cellStyle name="Normal 13 4 2 3 3 5" xfId="12149" xr:uid="{00000000-0005-0000-0000-00009E030000}"/>
    <cellStyle name="Normal 13 4 2 3 3 6" xfId="5110" xr:uid="{00000000-0005-0000-0000-00009F030000}"/>
    <cellStyle name="Normal 13 4 2 3 4" xfId="2802" xr:uid="{00000000-0005-0000-0000-0000A0030000}"/>
    <cellStyle name="Normal 13 4 2 3 4 2" xfId="13468" xr:uid="{00000000-0005-0000-0000-0000A1030000}"/>
    <cellStyle name="Normal 13 4 2 3 4 3" xfId="8048" xr:uid="{00000000-0005-0000-0000-0000A2030000}"/>
    <cellStyle name="Normal 13 4 2 3 5" xfId="8049" xr:uid="{00000000-0005-0000-0000-0000A3030000}"/>
    <cellStyle name="Normal 13 4 2 3 6" xfId="6441" xr:uid="{00000000-0005-0000-0000-0000A4030000}"/>
    <cellStyle name="Normal 13 4 2 3 7" xfId="11655" xr:uid="{00000000-0005-0000-0000-0000A5030000}"/>
    <cellStyle name="Normal 13 4 2 3 8" xfId="4616" xr:uid="{00000000-0005-0000-0000-0000A6030000}"/>
    <cellStyle name="Normal 13 4 2 4" xfId="785" xr:uid="{00000000-0005-0000-0000-0000A7030000}"/>
    <cellStyle name="Normal 13 4 2 4 2" xfId="1248" xr:uid="{00000000-0005-0000-0000-0000A8030000}"/>
    <cellStyle name="Normal 13 4 2 4 2 2" xfId="1342" xr:uid="{00000000-0005-0000-0000-0000A9030000}"/>
    <cellStyle name="Normal 13 4 2 4 2 2 2" xfId="3299" xr:uid="{00000000-0005-0000-0000-0000AA030000}"/>
    <cellStyle name="Normal 13 4 2 4 2 2 2 2" xfId="13965" xr:uid="{00000000-0005-0000-0000-0000AB030000}"/>
    <cellStyle name="Normal 13 4 2 4 2 2 2 3" xfId="8050" xr:uid="{00000000-0005-0000-0000-0000AC030000}"/>
    <cellStyle name="Normal 13 4 2 4 2 2 3" xfId="8051" xr:uid="{00000000-0005-0000-0000-0000AD030000}"/>
    <cellStyle name="Normal 13 4 2 4 2 2 4" xfId="6938" xr:uid="{00000000-0005-0000-0000-0000AE030000}"/>
    <cellStyle name="Normal 13 4 2 4 2 2 5" xfId="12152" xr:uid="{00000000-0005-0000-0000-0000AF030000}"/>
    <cellStyle name="Normal 13 4 2 4 2 2 6" xfId="5113" xr:uid="{00000000-0005-0000-0000-0000B0030000}"/>
    <cellStyle name="Normal 13 4 2 4 2 3" xfId="3217" xr:uid="{00000000-0005-0000-0000-0000B1030000}"/>
    <cellStyle name="Normal 13 4 2 4 2 3 2" xfId="13883" xr:uid="{00000000-0005-0000-0000-0000B2030000}"/>
    <cellStyle name="Normal 13 4 2 4 2 3 3" xfId="8052" xr:uid="{00000000-0005-0000-0000-0000B3030000}"/>
    <cellStyle name="Normal 13 4 2 4 2 4" xfId="8053" xr:uid="{00000000-0005-0000-0000-0000B4030000}"/>
    <cellStyle name="Normal 13 4 2 4 2 5" xfId="6856" xr:uid="{00000000-0005-0000-0000-0000B5030000}"/>
    <cellStyle name="Normal 13 4 2 4 2 6" xfId="12070" xr:uid="{00000000-0005-0000-0000-0000B6030000}"/>
    <cellStyle name="Normal 13 4 2 4 2 7" xfId="5031" xr:uid="{00000000-0005-0000-0000-0000B7030000}"/>
    <cellStyle name="Normal 13 4 2 4 3" xfId="1341" xr:uid="{00000000-0005-0000-0000-0000B8030000}"/>
    <cellStyle name="Normal 13 4 2 4 3 2" xfId="3298" xr:uid="{00000000-0005-0000-0000-0000B9030000}"/>
    <cellStyle name="Normal 13 4 2 4 3 2 2" xfId="13964" xr:uid="{00000000-0005-0000-0000-0000BA030000}"/>
    <cellStyle name="Normal 13 4 2 4 3 2 3" xfId="8054" xr:uid="{00000000-0005-0000-0000-0000BB030000}"/>
    <cellStyle name="Normal 13 4 2 4 3 3" xfId="8055" xr:uid="{00000000-0005-0000-0000-0000BC030000}"/>
    <cellStyle name="Normal 13 4 2 4 3 4" xfId="6937" xr:uid="{00000000-0005-0000-0000-0000BD030000}"/>
    <cellStyle name="Normal 13 4 2 4 3 5" xfId="12151" xr:uid="{00000000-0005-0000-0000-0000BE030000}"/>
    <cellStyle name="Normal 13 4 2 4 3 6" xfId="5112" xr:uid="{00000000-0005-0000-0000-0000BF030000}"/>
    <cellStyle name="Normal 13 4 2 4 4" xfId="2850" xr:uid="{00000000-0005-0000-0000-0000C0030000}"/>
    <cellStyle name="Normal 13 4 2 4 4 2" xfId="13516" xr:uid="{00000000-0005-0000-0000-0000C1030000}"/>
    <cellStyle name="Normal 13 4 2 4 4 3" xfId="8056" xr:uid="{00000000-0005-0000-0000-0000C2030000}"/>
    <cellStyle name="Normal 13 4 2 4 5" xfId="8057" xr:uid="{00000000-0005-0000-0000-0000C3030000}"/>
    <cellStyle name="Normal 13 4 2 4 6" xfId="6489" xr:uid="{00000000-0005-0000-0000-0000C4030000}"/>
    <cellStyle name="Normal 13 4 2 4 7" xfId="11703" xr:uid="{00000000-0005-0000-0000-0000C5030000}"/>
    <cellStyle name="Normal 13 4 2 4 8" xfId="4664" xr:uid="{00000000-0005-0000-0000-0000C6030000}"/>
    <cellStyle name="Normal 13 4 2 5" xfId="888" xr:uid="{00000000-0005-0000-0000-0000C7030000}"/>
    <cellStyle name="Normal 13 4 2 5 2" xfId="1343" xr:uid="{00000000-0005-0000-0000-0000C8030000}"/>
    <cellStyle name="Normal 13 4 2 5 2 2" xfId="3300" xr:uid="{00000000-0005-0000-0000-0000C9030000}"/>
    <cellStyle name="Normal 13 4 2 5 2 2 2" xfId="13966" xr:uid="{00000000-0005-0000-0000-0000CA030000}"/>
    <cellStyle name="Normal 13 4 2 5 2 2 3" xfId="8058" xr:uid="{00000000-0005-0000-0000-0000CB030000}"/>
    <cellStyle name="Normal 13 4 2 5 2 3" xfId="8059" xr:uid="{00000000-0005-0000-0000-0000CC030000}"/>
    <cellStyle name="Normal 13 4 2 5 2 4" xfId="6939" xr:uid="{00000000-0005-0000-0000-0000CD030000}"/>
    <cellStyle name="Normal 13 4 2 5 2 5" xfId="12153" xr:uid="{00000000-0005-0000-0000-0000CE030000}"/>
    <cellStyle name="Normal 13 4 2 5 2 6" xfId="5114" xr:uid="{00000000-0005-0000-0000-0000CF030000}"/>
    <cellStyle name="Normal 13 4 2 5 3" xfId="2940" xr:uid="{00000000-0005-0000-0000-0000D0030000}"/>
    <cellStyle name="Normal 13 4 2 5 3 2" xfId="13606" xr:uid="{00000000-0005-0000-0000-0000D1030000}"/>
    <cellStyle name="Normal 13 4 2 5 3 3" xfId="8060" xr:uid="{00000000-0005-0000-0000-0000D2030000}"/>
    <cellStyle name="Normal 13 4 2 5 4" xfId="8061" xr:uid="{00000000-0005-0000-0000-0000D3030000}"/>
    <cellStyle name="Normal 13 4 2 5 5" xfId="6579" xr:uid="{00000000-0005-0000-0000-0000D4030000}"/>
    <cellStyle name="Normal 13 4 2 5 6" xfId="11793" xr:uid="{00000000-0005-0000-0000-0000D5030000}"/>
    <cellStyle name="Normal 13 4 2 5 7" xfId="4754" xr:uid="{00000000-0005-0000-0000-0000D6030000}"/>
    <cellStyle name="Normal 13 4 2 6" xfId="1336" xr:uid="{00000000-0005-0000-0000-0000D7030000}"/>
    <cellStyle name="Normal 13 4 2 6 2" xfId="3293" xr:uid="{00000000-0005-0000-0000-0000D8030000}"/>
    <cellStyle name="Normal 13 4 2 6 2 2" xfId="13959" xr:uid="{00000000-0005-0000-0000-0000D9030000}"/>
    <cellStyle name="Normal 13 4 2 6 2 3" xfId="8062" xr:uid="{00000000-0005-0000-0000-0000DA030000}"/>
    <cellStyle name="Normal 13 4 2 6 3" xfId="8063" xr:uid="{00000000-0005-0000-0000-0000DB030000}"/>
    <cellStyle name="Normal 13 4 2 6 4" xfId="6932" xr:uid="{00000000-0005-0000-0000-0000DC030000}"/>
    <cellStyle name="Normal 13 4 2 6 5" xfId="12146" xr:uid="{00000000-0005-0000-0000-0000DD030000}"/>
    <cellStyle name="Normal 13 4 2 6 6" xfId="5107" xr:uid="{00000000-0005-0000-0000-0000DE030000}"/>
    <cellStyle name="Normal 13 4 2 7" xfId="2195" xr:uid="{00000000-0005-0000-0000-0000DF030000}"/>
    <cellStyle name="Normal 13 4 2 7 2" xfId="4048" xr:uid="{00000000-0005-0000-0000-0000E0030000}"/>
    <cellStyle name="Normal 13 4 2 7 2 2" xfId="14711" xr:uid="{00000000-0005-0000-0000-0000E1030000}"/>
    <cellStyle name="Normal 13 4 2 7 2 3" xfId="8064" xr:uid="{00000000-0005-0000-0000-0000E2030000}"/>
    <cellStyle name="Normal 13 4 2 7 3" xfId="8065" xr:uid="{00000000-0005-0000-0000-0000E3030000}"/>
    <cellStyle name="Normal 13 4 2 7 4" xfId="7687" xr:uid="{00000000-0005-0000-0000-0000E4030000}"/>
    <cellStyle name="Normal 13 4 2 7 5" xfId="12898" xr:uid="{00000000-0005-0000-0000-0000E5030000}"/>
    <cellStyle name="Normal 13 4 2 7 6" xfId="5859" xr:uid="{00000000-0005-0000-0000-0000E6030000}"/>
    <cellStyle name="Normal 13 4 2 8" xfId="2339" xr:uid="{00000000-0005-0000-0000-0000E7030000}"/>
    <cellStyle name="Normal 13 4 2 8 2" xfId="4183" xr:uid="{00000000-0005-0000-0000-0000E8030000}"/>
    <cellStyle name="Normal 13 4 2 8 2 2" xfId="14846" xr:uid="{00000000-0005-0000-0000-0000E9030000}"/>
    <cellStyle name="Normal 13 4 2 8 2 3" xfId="8066" xr:uid="{00000000-0005-0000-0000-0000EA030000}"/>
    <cellStyle name="Normal 13 4 2 8 3" xfId="7822" xr:uid="{00000000-0005-0000-0000-0000EB030000}"/>
    <cellStyle name="Normal 13 4 2 8 4" xfId="13033" xr:uid="{00000000-0005-0000-0000-0000EC030000}"/>
    <cellStyle name="Normal 13 4 2 8 5" xfId="5994" xr:uid="{00000000-0005-0000-0000-0000ED030000}"/>
    <cellStyle name="Normal 13 4 2 9" xfId="2574" xr:uid="{00000000-0005-0000-0000-0000EE030000}"/>
    <cellStyle name="Normal 13 4 2 9 2" xfId="13240" xr:uid="{00000000-0005-0000-0000-0000EF030000}"/>
    <cellStyle name="Normal 13 4 2 9 3" xfId="8067" xr:uid="{00000000-0005-0000-0000-0000F0030000}"/>
    <cellStyle name="Normal 13 4 3" xfId="369" xr:uid="{00000000-0005-0000-0000-0000F1030000}"/>
    <cellStyle name="Normal 13 4 3 10" xfId="6214" xr:uid="{00000000-0005-0000-0000-0000F2030000}"/>
    <cellStyle name="Normal 13 4 3 11" xfId="11428" xr:uid="{00000000-0005-0000-0000-0000F3030000}"/>
    <cellStyle name="Normal 13 4 3 12" xfId="4389" xr:uid="{00000000-0005-0000-0000-0000F4030000}"/>
    <cellStyle name="Normal 13 4 3 2" xfId="594" xr:uid="{00000000-0005-0000-0000-0000F5030000}"/>
    <cellStyle name="Normal 13 4 3 2 2" xfId="1111" xr:uid="{00000000-0005-0000-0000-0000F6030000}"/>
    <cellStyle name="Normal 13 4 3 2 2 2" xfId="1346" xr:uid="{00000000-0005-0000-0000-0000F7030000}"/>
    <cellStyle name="Normal 13 4 3 2 2 2 2" xfId="3303" xr:uid="{00000000-0005-0000-0000-0000F8030000}"/>
    <cellStyle name="Normal 13 4 3 2 2 2 2 2" xfId="13969" xr:uid="{00000000-0005-0000-0000-0000F9030000}"/>
    <cellStyle name="Normal 13 4 3 2 2 2 2 3" xfId="8068" xr:uid="{00000000-0005-0000-0000-0000FA030000}"/>
    <cellStyle name="Normal 13 4 3 2 2 2 3" xfId="8069" xr:uid="{00000000-0005-0000-0000-0000FB030000}"/>
    <cellStyle name="Normal 13 4 3 2 2 2 4" xfId="6942" xr:uid="{00000000-0005-0000-0000-0000FC030000}"/>
    <cellStyle name="Normal 13 4 3 2 2 2 5" xfId="12156" xr:uid="{00000000-0005-0000-0000-0000FD030000}"/>
    <cellStyle name="Normal 13 4 3 2 2 2 6" xfId="5117" xr:uid="{00000000-0005-0000-0000-0000FE030000}"/>
    <cellStyle name="Normal 13 4 3 2 2 3" xfId="3080" xr:uid="{00000000-0005-0000-0000-0000FF030000}"/>
    <cellStyle name="Normal 13 4 3 2 2 3 2" xfId="13746" xr:uid="{00000000-0005-0000-0000-000000040000}"/>
    <cellStyle name="Normal 13 4 3 2 2 3 3" xfId="8070" xr:uid="{00000000-0005-0000-0000-000001040000}"/>
    <cellStyle name="Normal 13 4 3 2 2 4" xfId="8071" xr:uid="{00000000-0005-0000-0000-000002040000}"/>
    <cellStyle name="Normal 13 4 3 2 2 5" xfId="6719" xr:uid="{00000000-0005-0000-0000-000003040000}"/>
    <cellStyle name="Normal 13 4 3 2 2 6" xfId="11933" xr:uid="{00000000-0005-0000-0000-000004040000}"/>
    <cellStyle name="Normal 13 4 3 2 2 7" xfId="4894" xr:uid="{00000000-0005-0000-0000-000005040000}"/>
    <cellStyle name="Normal 13 4 3 2 3" xfId="1345" xr:uid="{00000000-0005-0000-0000-000006040000}"/>
    <cellStyle name="Normal 13 4 3 2 3 2" xfId="3302" xr:uid="{00000000-0005-0000-0000-000007040000}"/>
    <cellStyle name="Normal 13 4 3 2 3 2 2" xfId="13968" xr:uid="{00000000-0005-0000-0000-000008040000}"/>
    <cellStyle name="Normal 13 4 3 2 3 2 3" xfId="8072" xr:uid="{00000000-0005-0000-0000-000009040000}"/>
    <cellStyle name="Normal 13 4 3 2 3 3" xfId="8073" xr:uid="{00000000-0005-0000-0000-00000A040000}"/>
    <cellStyle name="Normal 13 4 3 2 3 4" xfId="6941" xr:uid="{00000000-0005-0000-0000-00000B040000}"/>
    <cellStyle name="Normal 13 4 3 2 3 5" xfId="12155" xr:uid="{00000000-0005-0000-0000-00000C040000}"/>
    <cellStyle name="Normal 13 4 3 2 3 6" xfId="5116" xr:uid="{00000000-0005-0000-0000-00000D040000}"/>
    <cellStyle name="Normal 13 4 3 2 4" xfId="2668" xr:uid="{00000000-0005-0000-0000-00000E040000}"/>
    <cellStyle name="Normal 13 4 3 2 4 2" xfId="13334" xr:uid="{00000000-0005-0000-0000-00000F040000}"/>
    <cellStyle name="Normal 13 4 3 2 4 3" xfId="8074" xr:uid="{00000000-0005-0000-0000-000010040000}"/>
    <cellStyle name="Normal 13 4 3 2 5" xfId="8075" xr:uid="{00000000-0005-0000-0000-000011040000}"/>
    <cellStyle name="Normal 13 4 3 2 6" xfId="6307" xr:uid="{00000000-0005-0000-0000-000012040000}"/>
    <cellStyle name="Normal 13 4 3 2 7" xfId="11521" xr:uid="{00000000-0005-0000-0000-000013040000}"/>
    <cellStyle name="Normal 13 4 3 2 8" xfId="4482" xr:uid="{00000000-0005-0000-0000-000014040000}"/>
    <cellStyle name="Normal 13 4 3 3" xfId="736" xr:uid="{00000000-0005-0000-0000-000015040000}"/>
    <cellStyle name="Normal 13 4 3 3 2" xfId="1201" xr:uid="{00000000-0005-0000-0000-000016040000}"/>
    <cellStyle name="Normal 13 4 3 3 2 2" xfId="1348" xr:uid="{00000000-0005-0000-0000-000017040000}"/>
    <cellStyle name="Normal 13 4 3 3 2 2 2" xfId="3305" xr:uid="{00000000-0005-0000-0000-000018040000}"/>
    <cellStyle name="Normal 13 4 3 3 2 2 2 2" xfId="13971" xr:uid="{00000000-0005-0000-0000-000019040000}"/>
    <cellStyle name="Normal 13 4 3 3 2 2 2 3" xfId="8076" xr:uid="{00000000-0005-0000-0000-00001A040000}"/>
    <cellStyle name="Normal 13 4 3 3 2 2 3" xfId="8077" xr:uid="{00000000-0005-0000-0000-00001B040000}"/>
    <cellStyle name="Normal 13 4 3 3 2 2 4" xfId="6944" xr:uid="{00000000-0005-0000-0000-00001C040000}"/>
    <cellStyle name="Normal 13 4 3 3 2 2 5" xfId="12158" xr:uid="{00000000-0005-0000-0000-00001D040000}"/>
    <cellStyle name="Normal 13 4 3 3 2 2 6" xfId="5119" xr:uid="{00000000-0005-0000-0000-00001E040000}"/>
    <cellStyle name="Normal 13 4 3 3 2 3" xfId="3170" xr:uid="{00000000-0005-0000-0000-00001F040000}"/>
    <cellStyle name="Normal 13 4 3 3 2 3 2" xfId="13836" xr:uid="{00000000-0005-0000-0000-000020040000}"/>
    <cellStyle name="Normal 13 4 3 3 2 3 3" xfId="8078" xr:uid="{00000000-0005-0000-0000-000021040000}"/>
    <cellStyle name="Normal 13 4 3 3 2 4" xfId="8079" xr:uid="{00000000-0005-0000-0000-000022040000}"/>
    <cellStyle name="Normal 13 4 3 3 2 5" xfId="6809" xr:uid="{00000000-0005-0000-0000-000023040000}"/>
    <cellStyle name="Normal 13 4 3 3 2 6" xfId="12023" xr:uid="{00000000-0005-0000-0000-000024040000}"/>
    <cellStyle name="Normal 13 4 3 3 2 7" xfId="4984" xr:uid="{00000000-0005-0000-0000-000025040000}"/>
    <cellStyle name="Normal 13 4 3 3 3" xfId="1347" xr:uid="{00000000-0005-0000-0000-000026040000}"/>
    <cellStyle name="Normal 13 4 3 3 3 2" xfId="3304" xr:uid="{00000000-0005-0000-0000-000027040000}"/>
    <cellStyle name="Normal 13 4 3 3 3 2 2" xfId="13970" xr:uid="{00000000-0005-0000-0000-000028040000}"/>
    <cellStyle name="Normal 13 4 3 3 3 2 3" xfId="8080" xr:uid="{00000000-0005-0000-0000-000029040000}"/>
    <cellStyle name="Normal 13 4 3 3 3 3" xfId="8081" xr:uid="{00000000-0005-0000-0000-00002A040000}"/>
    <cellStyle name="Normal 13 4 3 3 3 4" xfId="6943" xr:uid="{00000000-0005-0000-0000-00002B040000}"/>
    <cellStyle name="Normal 13 4 3 3 3 5" xfId="12157" xr:uid="{00000000-0005-0000-0000-00002C040000}"/>
    <cellStyle name="Normal 13 4 3 3 3 6" xfId="5118" xr:uid="{00000000-0005-0000-0000-00002D040000}"/>
    <cellStyle name="Normal 13 4 3 3 4" xfId="2803" xr:uid="{00000000-0005-0000-0000-00002E040000}"/>
    <cellStyle name="Normal 13 4 3 3 4 2" xfId="13469" xr:uid="{00000000-0005-0000-0000-00002F040000}"/>
    <cellStyle name="Normal 13 4 3 3 4 3" xfId="8082" xr:uid="{00000000-0005-0000-0000-000030040000}"/>
    <cellStyle name="Normal 13 4 3 3 5" xfId="8083" xr:uid="{00000000-0005-0000-0000-000031040000}"/>
    <cellStyle name="Normal 13 4 3 3 6" xfId="6442" xr:uid="{00000000-0005-0000-0000-000032040000}"/>
    <cellStyle name="Normal 13 4 3 3 7" xfId="11656" xr:uid="{00000000-0005-0000-0000-000033040000}"/>
    <cellStyle name="Normal 13 4 3 3 8" xfId="4617" xr:uid="{00000000-0005-0000-0000-000034040000}"/>
    <cellStyle name="Normal 13 4 3 4" xfId="889" xr:uid="{00000000-0005-0000-0000-000035040000}"/>
    <cellStyle name="Normal 13 4 3 4 2" xfId="1349" xr:uid="{00000000-0005-0000-0000-000036040000}"/>
    <cellStyle name="Normal 13 4 3 4 2 2" xfId="3306" xr:uid="{00000000-0005-0000-0000-000037040000}"/>
    <cellStyle name="Normal 13 4 3 4 2 2 2" xfId="13972" xr:uid="{00000000-0005-0000-0000-000038040000}"/>
    <cellStyle name="Normal 13 4 3 4 2 2 3" xfId="8084" xr:uid="{00000000-0005-0000-0000-000039040000}"/>
    <cellStyle name="Normal 13 4 3 4 2 3" xfId="8085" xr:uid="{00000000-0005-0000-0000-00003A040000}"/>
    <cellStyle name="Normal 13 4 3 4 2 4" xfId="6945" xr:uid="{00000000-0005-0000-0000-00003B040000}"/>
    <cellStyle name="Normal 13 4 3 4 2 5" xfId="12159" xr:uid="{00000000-0005-0000-0000-00003C040000}"/>
    <cellStyle name="Normal 13 4 3 4 2 6" xfId="5120" xr:uid="{00000000-0005-0000-0000-00003D040000}"/>
    <cellStyle name="Normal 13 4 3 4 3" xfId="2941" xr:uid="{00000000-0005-0000-0000-00003E040000}"/>
    <cellStyle name="Normal 13 4 3 4 3 2" xfId="13607" xr:uid="{00000000-0005-0000-0000-00003F040000}"/>
    <cellStyle name="Normal 13 4 3 4 3 3" xfId="8086" xr:uid="{00000000-0005-0000-0000-000040040000}"/>
    <cellStyle name="Normal 13 4 3 4 4" xfId="8087" xr:uid="{00000000-0005-0000-0000-000041040000}"/>
    <cellStyle name="Normal 13 4 3 4 5" xfId="6580" xr:uid="{00000000-0005-0000-0000-000042040000}"/>
    <cellStyle name="Normal 13 4 3 4 6" xfId="11794" xr:uid="{00000000-0005-0000-0000-000043040000}"/>
    <cellStyle name="Normal 13 4 3 4 7" xfId="4755" xr:uid="{00000000-0005-0000-0000-000044040000}"/>
    <cellStyle name="Normal 13 4 3 5" xfId="1344" xr:uid="{00000000-0005-0000-0000-000045040000}"/>
    <cellStyle name="Normal 13 4 3 5 2" xfId="3301" xr:uid="{00000000-0005-0000-0000-000046040000}"/>
    <cellStyle name="Normal 13 4 3 5 2 2" xfId="13967" xr:uid="{00000000-0005-0000-0000-000047040000}"/>
    <cellStyle name="Normal 13 4 3 5 2 3" xfId="8088" xr:uid="{00000000-0005-0000-0000-000048040000}"/>
    <cellStyle name="Normal 13 4 3 5 3" xfId="8089" xr:uid="{00000000-0005-0000-0000-000049040000}"/>
    <cellStyle name="Normal 13 4 3 5 4" xfId="6940" xr:uid="{00000000-0005-0000-0000-00004A040000}"/>
    <cellStyle name="Normal 13 4 3 5 5" xfId="12154" xr:uid="{00000000-0005-0000-0000-00004B040000}"/>
    <cellStyle name="Normal 13 4 3 5 6" xfId="5115" xr:uid="{00000000-0005-0000-0000-00004C040000}"/>
    <cellStyle name="Normal 13 4 3 6" xfId="2196" xr:uid="{00000000-0005-0000-0000-00004D040000}"/>
    <cellStyle name="Normal 13 4 3 6 2" xfId="4049" xr:uid="{00000000-0005-0000-0000-00004E040000}"/>
    <cellStyle name="Normal 13 4 3 6 2 2" xfId="14712" xr:uid="{00000000-0005-0000-0000-00004F040000}"/>
    <cellStyle name="Normal 13 4 3 6 2 3" xfId="8090" xr:uid="{00000000-0005-0000-0000-000050040000}"/>
    <cellStyle name="Normal 13 4 3 6 3" xfId="8091" xr:uid="{00000000-0005-0000-0000-000051040000}"/>
    <cellStyle name="Normal 13 4 3 6 4" xfId="7688" xr:uid="{00000000-0005-0000-0000-000052040000}"/>
    <cellStyle name="Normal 13 4 3 6 5" xfId="12899" xr:uid="{00000000-0005-0000-0000-000053040000}"/>
    <cellStyle name="Normal 13 4 3 6 6" xfId="5860" xr:uid="{00000000-0005-0000-0000-000054040000}"/>
    <cellStyle name="Normal 13 4 3 7" xfId="2340" xr:uid="{00000000-0005-0000-0000-000055040000}"/>
    <cellStyle name="Normal 13 4 3 7 2" xfId="4184" xr:uid="{00000000-0005-0000-0000-000056040000}"/>
    <cellStyle name="Normal 13 4 3 7 2 2" xfId="14847" xr:uid="{00000000-0005-0000-0000-000057040000}"/>
    <cellStyle name="Normal 13 4 3 7 2 3" xfId="8092" xr:uid="{00000000-0005-0000-0000-000058040000}"/>
    <cellStyle name="Normal 13 4 3 7 3" xfId="7823" xr:uid="{00000000-0005-0000-0000-000059040000}"/>
    <cellStyle name="Normal 13 4 3 7 4" xfId="13034" xr:uid="{00000000-0005-0000-0000-00005A040000}"/>
    <cellStyle name="Normal 13 4 3 7 5" xfId="5995" xr:uid="{00000000-0005-0000-0000-00005B040000}"/>
    <cellStyle name="Normal 13 4 3 8" xfId="2575" xr:uid="{00000000-0005-0000-0000-00005C040000}"/>
    <cellStyle name="Normal 13 4 3 8 2" xfId="13241" xr:uid="{00000000-0005-0000-0000-00005D040000}"/>
    <cellStyle name="Normal 13 4 3 8 3" xfId="8093" xr:uid="{00000000-0005-0000-0000-00005E040000}"/>
    <cellStyle name="Normal 13 4 3 9" xfId="8094" xr:uid="{00000000-0005-0000-0000-00005F040000}"/>
    <cellStyle name="Normal 13 4 4" xfId="480" xr:uid="{00000000-0005-0000-0000-000060040000}"/>
    <cellStyle name="Normal 13 4 4 2" xfId="1040" xr:uid="{00000000-0005-0000-0000-000061040000}"/>
    <cellStyle name="Normal 13 4 4 2 2" xfId="1351" xr:uid="{00000000-0005-0000-0000-000062040000}"/>
    <cellStyle name="Normal 13 4 4 2 2 2" xfId="3308" xr:uid="{00000000-0005-0000-0000-000063040000}"/>
    <cellStyle name="Normal 13 4 4 2 2 2 2" xfId="13974" xr:uid="{00000000-0005-0000-0000-000064040000}"/>
    <cellStyle name="Normal 13 4 4 2 2 2 3" xfId="8095" xr:uid="{00000000-0005-0000-0000-000065040000}"/>
    <cellStyle name="Normal 13 4 4 2 2 3" xfId="8096" xr:uid="{00000000-0005-0000-0000-000066040000}"/>
    <cellStyle name="Normal 13 4 4 2 2 4" xfId="6947" xr:uid="{00000000-0005-0000-0000-000067040000}"/>
    <cellStyle name="Normal 13 4 4 2 2 5" xfId="12161" xr:uid="{00000000-0005-0000-0000-000068040000}"/>
    <cellStyle name="Normal 13 4 4 2 2 6" xfId="5122" xr:uid="{00000000-0005-0000-0000-000069040000}"/>
    <cellStyle name="Normal 13 4 4 2 3" xfId="3072" xr:uid="{00000000-0005-0000-0000-00006A040000}"/>
    <cellStyle name="Normal 13 4 4 2 3 2" xfId="13738" xr:uid="{00000000-0005-0000-0000-00006B040000}"/>
    <cellStyle name="Normal 13 4 4 2 3 3" xfId="8097" xr:uid="{00000000-0005-0000-0000-00006C040000}"/>
    <cellStyle name="Normal 13 4 4 2 4" xfId="8098" xr:uid="{00000000-0005-0000-0000-00006D040000}"/>
    <cellStyle name="Normal 13 4 4 2 5" xfId="6711" xr:uid="{00000000-0005-0000-0000-00006E040000}"/>
    <cellStyle name="Normal 13 4 4 2 6" xfId="11925" xr:uid="{00000000-0005-0000-0000-00006F040000}"/>
    <cellStyle name="Normal 13 4 4 2 7" xfId="4886" xr:uid="{00000000-0005-0000-0000-000070040000}"/>
    <cellStyle name="Normal 13 4 4 3" xfId="1350" xr:uid="{00000000-0005-0000-0000-000071040000}"/>
    <cellStyle name="Normal 13 4 4 3 2" xfId="3307" xr:uid="{00000000-0005-0000-0000-000072040000}"/>
    <cellStyle name="Normal 13 4 4 3 2 2" xfId="13973" xr:uid="{00000000-0005-0000-0000-000073040000}"/>
    <cellStyle name="Normal 13 4 4 3 2 3" xfId="8099" xr:uid="{00000000-0005-0000-0000-000074040000}"/>
    <cellStyle name="Normal 13 4 4 3 3" xfId="8100" xr:uid="{00000000-0005-0000-0000-000075040000}"/>
    <cellStyle name="Normal 13 4 4 3 4" xfId="6946" xr:uid="{00000000-0005-0000-0000-000076040000}"/>
    <cellStyle name="Normal 13 4 4 3 5" xfId="12160" xr:uid="{00000000-0005-0000-0000-000077040000}"/>
    <cellStyle name="Normal 13 4 4 3 6" xfId="5121" xr:uid="{00000000-0005-0000-0000-000078040000}"/>
    <cellStyle name="Normal 13 4 4 4" xfId="2620" xr:uid="{00000000-0005-0000-0000-000079040000}"/>
    <cellStyle name="Normal 13 4 4 4 2" xfId="13286" xr:uid="{00000000-0005-0000-0000-00007A040000}"/>
    <cellStyle name="Normal 13 4 4 4 3" xfId="8101" xr:uid="{00000000-0005-0000-0000-00007B040000}"/>
    <cellStyle name="Normal 13 4 4 5" xfId="8102" xr:uid="{00000000-0005-0000-0000-00007C040000}"/>
    <cellStyle name="Normal 13 4 4 6" xfId="6259" xr:uid="{00000000-0005-0000-0000-00007D040000}"/>
    <cellStyle name="Normal 13 4 4 7" xfId="11473" xr:uid="{00000000-0005-0000-0000-00007E040000}"/>
    <cellStyle name="Normal 13 4 4 8" xfId="4434" xr:uid="{00000000-0005-0000-0000-00007F040000}"/>
    <cellStyle name="Normal 13 4 5" xfId="687" xr:uid="{00000000-0005-0000-0000-000080040000}"/>
    <cellStyle name="Normal 13 4 5 2" xfId="1153" xr:uid="{00000000-0005-0000-0000-000081040000}"/>
    <cellStyle name="Normal 13 4 5 2 2" xfId="1353" xr:uid="{00000000-0005-0000-0000-000082040000}"/>
    <cellStyle name="Normal 13 4 5 2 2 2" xfId="3310" xr:uid="{00000000-0005-0000-0000-000083040000}"/>
    <cellStyle name="Normal 13 4 5 2 2 2 2" xfId="13976" xr:uid="{00000000-0005-0000-0000-000084040000}"/>
    <cellStyle name="Normal 13 4 5 2 2 2 3" xfId="8103" xr:uid="{00000000-0005-0000-0000-000085040000}"/>
    <cellStyle name="Normal 13 4 5 2 2 3" xfId="8104" xr:uid="{00000000-0005-0000-0000-000086040000}"/>
    <cellStyle name="Normal 13 4 5 2 2 4" xfId="6949" xr:uid="{00000000-0005-0000-0000-000087040000}"/>
    <cellStyle name="Normal 13 4 5 2 2 5" xfId="12163" xr:uid="{00000000-0005-0000-0000-000088040000}"/>
    <cellStyle name="Normal 13 4 5 2 2 6" xfId="5124" xr:uid="{00000000-0005-0000-0000-000089040000}"/>
    <cellStyle name="Normal 13 4 5 2 3" xfId="3122" xr:uid="{00000000-0005-0000-0000-00008A040000}"/>
    <cellStyle name="Normal 13 4 5 2 3 2" xfId="13788" xr:uid="{00000000-0005-0000-0000-00008B040000}"/>
    <cellStyle name="Normal 13 4 5 2 3 3" xfId="8105" xr:uid="{00000000-0005-0000-0000-00008C040000}"/>
    <cellStyle name="Normal 13 4 5 2 4" xfId="8106" xr:uid="{00000000-0005-0000-0000-00008D040000}"/>
    <cellStyle name="Normal 13 4 5 2 5" xfId="6761" xr:uid="{00000000-0005-0000-0000-00008E040000}"/>
    <cellStyle name="Normal 13 4 5 2 6" xfId="11975" xr:uid="{00000000-0005-0000-0000-00008F040000}"/>
    <cellStyle name="Normal 13 4 5 2 7" xfId="4936" xr:uid="{00000000-0005-0000-0000-000090040000}"/>
    <cellStyle name="Normal 13 4 5 3" xfId="1352" xr:uid="{00000000-0005-0000-0000-000091040000}"/>
    <cellStyle name="Normal 13 4 5 3 2" xfId="3309" xr:uid="{00000000-0005-0000-0000-000092040000}"/>
    <cellStyle name="Normal 13 4 5 3 2 2" xfId="13975" xr:uid="{00000000-0005-0000-0000-000093040000}"/>
    <cellStyle name="Normal 13 4 5 3 2 3" xfId="8107" xr:uid="{00000000-0005-0000-0000-000094040000}"/>
    <cellStyle name="Normal 13 4 5 3 3" xfId="8108" xr:uid="{00000000-0005-0000-0000-000095040000}"/>
    <cellStyle name="Normal 13 4 5 3 4" xfId="6948" xr:uid="{00000000-0005-0000-0000-000096040000}"/>
    <cellStyle name="Normal 13 4 5 3 5" xfId="12162" xr:uid="{00000000-0005-0000-0000-000097040000}"/>
    <cellStyle name="Normal 13 4 5 3 6" xfId="5123" xr:uid="{00000000-0005-0000-0000-000098040000}"/>
    <cellStyle name="Normal 13 4 5 4" xfId="2755" xr:uid="{00000000-0005-0000-0000-000099040000}"/>
    <cellStyle name="Normal 13 4 5 4 2" xfId="13421" xr:uid="{00000000-0005-0000-0000-00009A040000}"/>
    <cellStyle name="Normal 13 4 5 4 3" xfId="8109" xr:uid="{00000000-0005-0000-0000-00009B040000}"/>
    <cellStyle name="Normal 13 4 5 5" xfId="8110" xr:uid="{00000000-0005-0000-0000-00009C040000}"/>
    <cellStyle name="Normal 13 4 5 6" xfId="6394" xr:uid="{00000000-0005-0000-0000-00009D040000}"/>
    <cellStyle name="Normal 13 4 5 7" xfId="11608" xr:uid="{00000000-0005-0000-0000-00009E040000}"/>
    <cellStyle name="Normal 13 4 5 8" xfId="4569" xr:uid="{00000000-0005-0000-0000-00009F040000}"/>
    <cellStyle name="Normal 13 4 6" xfId="784" xr:uid="{00000000-0005-0000-0000-0000A0040000}"/>
    <cellStyle name="Normal 13 4 6 2" xfId="1247" xr:uid="{00000000-0005-0000-0000-0000A1040000}"/>
    <cellStyle name="Normal 13 4 6 2 2" xfId="1355" xr:uid="{00000000-0005-0000-0000-0000A2040000}"/>
    <cellStyle name="Normal 13 4 6 2 2 2" xfId="3312" xr:uid="{00000000-0005-0000-0000-0000A3040000}"/>
    <cellStyle name="Normal 13 4 6 2 2 2 2" xfId="13978" xr:uid="{00000000-0005-0000-0000-0000A4040000}"/>
    <cellStyle name="Normal 13 4 6 2 2 2 3" xfId="8111" xr:uid="{00000000-0005-0000-0000-0000A5040000}"/>
    <cellStyle name="Normal 13 4 6 2 2 3" xfId="8112" xr:uid="{00000000-0005-0000-0000-0000A6040000}"/>
    <cellStyle name="Normal 13 4 6 2 2 4" xfId="6951" xr:uid="{00000000-0005-0000-0000-0000A7040000}"/>
    <cellStyle name="Normal 13 4 6 2 2 5" xfId="12165" xr:uid="{00000000-0005-0000-0000-0000A8040000}"/>
    <cellStyle name="Normal 13 4 6 2 2 6" xfId="5126" xr:uid="{00000000-0005-0000-0000-0000A9040000}"/>
    <cellStyle name="Normal 13 4 6 2 3" xfId="3216" xr:uid="{00000000-0005-0000-0000-0000AA040000}"/>
    <cellStyle name="Normal 13 4 6 2 3 2" xfId="13882" xr:uid="{00000000-0005-0000-0000-0000AB040000}"/>
    <cellStyle name="Normal 13 4 6 2 3 3" xfId="8113" xr:uid="{00000000-0005-0000-0000-0000AC040000}"/>
    <cellStyle name="Normal 13 4 6 2 4" xfId="8114" xr:uid="{00000000-0005-0000-0000-0000AD040000}"/>
    <cellStyle name="Normal 13 4 6 2 5" xfId="6855" xr:uid="{00000000-0005-0000-0000-0000AE040000}"/>
    <cellStyle name="Normal 13 4 6 2 6" xfId="12069" xr:uid="{00000000-0005-0000-0000-0000AF040000}"/>
    <cellStyle name="Normal 13 4 6 2 7" xfId="5030" xr:uid="{00000000-0005-0000-0000-0000B0040000}"/>
    <cellStyle name="Normal 13 4 6 3" xfId="1354" xr:uid="{00000000-0005-0000-0000-0000B1040000}"/>
    <cellStyle name="Normal 13 4 6 3 2" xfId="3311" xr:uid="{00000000-0005-0000-0000-0000B2040000}"/>
    <cellStyle name="Normal 13 4 6 3 2 2" xfId="13977" xr:uid="{00000000-0005-0000-0000-0000B3040000}"/>
    <cellStyle name="Normal 13 4 6 3 2 3" xfId="8115" xr:uid="{00000000-0005-0000-0000-0000B4040000}"/>
    <cellStyle name="Normal 13 4 6 3 3" xfId="8116" xr:uid="{00000000-0005-0000-0000-0000B5040000}"/>
    <cellStyle name="Normal 13 4 6 3 4" xfId="6950" xr:uid="{00000000-0005-0000-0000-0000B6040000}"/>
    <cellStyle name="Normal 13 4 6 3 5" xfId="12164" xr:uid="{00000000-0005-0000-0000-0000B7040000}"/>
    <cellStyle name="Normal 13 4 6 3 6" xfId="5125" xr:uid="{00000000-0005-0000-0000-0000B8040000}"/>
    <cellStyle name="Normal 13 4 6 4" xfId="2849" xr:uid="{00000000-0005-0000-0000-0000B9040000}"/>
    <cellStyle name="Normal 13 4 6 4 2" xfId="13515" xr:uid="{00000000-0005-0000-0000-0000BA040000}"/>
    <cellStyle name="Normal 13 4 6 4 3" xfId="8117" xr:uid="{00000000-0005-0000-0000-0000BB040000}"/>
    <cellStyle name="Normal 13 4 6 5" xfId="8118" xr:uid="{00000000-0005-0000-0000-0000BC040000}"/>
    <cellStyle name="Normal 13 4 6 6" xfId="6488" xr:uid="{00000000-0005-0000-0000-0000BD040000}"/>
    <cellStyle name="Normal 13 4 6 7" xfId="11702" xr:uid="{00000000-0005-0000-0000-0000BE040000}"/>
    <cellStyle name="Normal 13 4 6 8" xfId="4663" xr:uid="{00000000-0005-0000-0000-0000BF040000}"/>
    <cellStyle name="Normal 13 4 7" xfId="364" xr:uid="{00000000-0005-0000-0000-0000C0040000}"/>
    <cellStyle name="Normal 13 4 7 2" xfId="989" xr:uid="{00000000-0005-0000-0000-0000C1040000}"/>
    <cellStyle name="Normal 13 4 7 2 2" xfId="1357" xr:uid="{00000000-0005-0000-0000-0000C2040000}"/>
    <cellStyle name="Normal 13 4 7 2 2 2" xfId="3314" xr:uid="{00000000-0005-0000-0000-0000C3040000}"/>
    <cellStyle name="Normal 13 4 7 2 2 2 2" xfId="13980" xr:uid="{00000000-0005-0000-0000-0000C4040000}"/>
    <cellStyle name="Normal 13 4 7 2 2 2 3" xfId="8119" xr:uid="{00000000-0005-0000-0000-0000C5040000}"/>
    <cellStyle name="Normal 13 4 7 2 2 3" xfId="8120" xr:uid="{00000000-0005-0000-0000-0000C6040000}"/>
    <cellStyle name="Normal 13 4 7 2 2 4" xfId="6953" xr:uid="{00000000-0005-0000-0000-0000C7040000}"/>
    <cellStyle name="Normal 13 4 7 2 2 5" xfId="12167" xr:uid="{00000000-0005-0000-0000-0000C8040000}"/>
    <cellStyle name="Normal 13 4 7 2 2 6" xfId="5128" xr:uid="{00000000-0005-0000-0000-0000C9040000}"/>
    <cellStyle name="Normal 13 4 7 2 3" xfId="3028" xr:uid="{00000000-0005-0000-0000-0000CA040000}"/>
    <cellStyle name="Normal 13 4 7 2 3 2" xfId="13694" xr:uid="{00000000-0005-0000-0000-0000CB040000}"/>
    <cellStyle name="Normal 13 4 7 2 3 3" xfId="8121" xr:uid="{00000000-0005-0000-0000-0000CC040000}"/>
    <cellStyle name="Normal 13 4 7 2 4" xfId="8122" xr:uid="{00000000-0005-0000-0000-0000CD040000}"/>
    <cellStyle name="Normal 13 4 7 2 5" xfId="6667" xr:uid="{00000000-0005-0000-0000-0000CE040000}"/>
    <cellStyle name="Normal 13 4 7 2 6" xfId="11881" xr:uid="{00000000-0005-0000-0000-0000CF040000}"/>
    <cellStyle name="Normal 13 4 7 2 7" xfId="4842" xr:uid="{00000000-0005-0000-0000-0000D0040000}"/>
    <cellStyle name="Normal 13 4 7 3" xfId="1356" xr:uid="{00000000-0005-0000-0000-0000D1040000}"/>
    <cellStyle name="Normal 13 4 7 3 2" xfId="3313" xr:uid="{00000000-0005-0000-0000-0000D2040000}"/>
    <cellStyle name="Normal 13 4 7 3 2 2" xfId="13979" xr:uid="{00000000-0005-0000-0000-0000D3040000}"/>
    <cellStyle name="Normal 13 4 7 3 2 3" xfId="8123" xr:uid="{00000000-0005-0000-0000-0000D4040000}"/>
    <cellStyle name="Normal 13 4 7 3 3" xfId="8124" xr:uid="{00000000-0005-0000-0000-0000D5040000}"/>
    <cellStyle name="Normal 13 4 7 3 4" xfId="6952" xr:uid="{00000000-0005-0000-0000-0000D6040000}"/>
    <cellStyle name="Normal 13 4 7 3 5" xfId="12166" xr:uid="{00000000-0005-0000-0000-0000D7040000}"/>
    <cellStyle name="Normal 13 4 7 3 6" xfId="5127" xr:uid="{00000000-0005-0000-0000-0000D8040000}"/>
    <cellStyle name="Normal 13 4 7 4" xfId="2571" xr:uid="{00000000-0005-0000-0000-0000D9040000}"/>
    <cellStyle name="Normal 13 4 7 4 2" xfId="13237" xr:uid="{00000000-0005-0000-0000-0000DA040000}"/>
    <cellStyle name="Normal 13 4 7 4 3" xfId="8125" xr:uid="{00000000-0005-0000-0000-0000DB040000}"/>
    <cellStyle name="Normal 13 4 7 5" xfId="8126" xr:uid="{00000000-0005-0000-0000-0000DC040000}"/>
    <cellStyle name="Normal 13 4 7 6" xfId="6210" xr:uid="{00000000-0005-0000-0000-0000DD040000}"/>
    <cellStyle name="Normal 13 4 7 7" xfId="11424" xr:uid="{00000000-0005-0000-0000-0000DE040000}"/>
    <cellStyle name="Normal 13 4 7 8" xfId="4385" xr:uid="{00000000-0005-0000-0000-0000DF040000}"/>
    <cellStyle name="Normal 13 4 8" xfId="838" xr:uid="{00000000-0005-0000-0000-0000E0040000}"/>
    <cellStyle name="Normal 13 4 8 2" xfId="1358" xr:uid="{00000000-0005-0000-0000-0000E1040000}"/>
    <cellStyle name="Normal 13 4 8 2 2" xfId="3315" xr:uid="{00000000-0005-0000-0000-0000E2040000}"/>
    <cellStyle name="Normal 13 4 8 2 2 2" xfId="13981" xr:uid="{00000000-0005-0000-0000-0000E3040000}"/>
    <cellStyle name="Normal 13 4 8 2 2 3" xfId="8127" xr:uid="{00000000-0005-0000-0000-0000E4040000}"/>
    <cellStyle name="Normal 13 4 8 2 3" xfId="8128" xr:uid="{00000000-0005-0000-0000-0000E5040000}"/>
    <cellStyle name="Normal 13 4 8 2 4" xfId="6954" xr:uid="{00000000-0005-0000-0000-0000E6040000}"/>
    <cellStyle name="Normal 13 4 8 2 5" xfId="12168" xr:uid="{00000000-0005-0000-0000-0000E7040000}"/>
    <cellStyle name="Normal 13 4 8 2 6" xfId="5129" xr:uid="{00000000-0005-0000-0000-0000E8040000}"/>
    <cellStyle name="Normal 13 4 8 3" xfId="2893" xr:uid="{00000000-0005-0000-0000-0000E9040000}"/>
    <cellStyle name="Normal 13 4 8 3 2" xfId="13559" xr:uid="{00000000-0005-0000-0000-0000EA040000}"/>
    <cellStyle name="Normal 13 4 8 3 3" xfId="8129" xr:uid="{00000000-0005-0000-0000-0000EB040000}"/>
    <cellStyle name="Normal 13 4 8 4" xfId="8130" xr:uid="{00000000-0005-0000-0000-0000EC040000}"/>
    <cellStyle name="Normal 13 4 8 5" xfId="6532" xr:uid="{00000000-0005-0000-0000-0000ED040000}"/>
    <cellStyle name="Normal 13 4 8 6" xfId="11746" xr:uid="{00000000-0005-0000-0000-0000EE040000}"/>
    <cellStyle name="Normal 13 4 8 7" xfId="4707" xr:uid="{00000000-0005-0000-0000-0000EF040000}"/>
    <cellStyle name="Normal 13 4 9" xfId="1303" xr:uid="{00000000-0005-0000-0000-0000F0040000}"/>
    <cellStyle name="Normal 13 4 9 2" xfId="3260" xr:uid="{00000000-0005-0000-0000-0000F1040000}"/>
    <cellStyle name="Normal 13 4 9 2 2" xfId="13926" xr:uid="{00000000-0005-0000-0000-0000F2040000}"/>
    <cellStyle name="Normal 13 4 9 2 3" xfId="8131" xr:uid="{00000000-0005-0000-0000-0000F3040000}"/>
    <cellStyle name="Normal 13 4 9 3" xfId="8132" xr:uid="{00000000-0005-0000-0000-0000F4040000}"/>
    <cellStyle name="Normal 13 4 9 4" xfId="6899" xr:uid="{00000000-0005-0000-0000-0000F5040000}"/>
    <cellStyle name="Normal 13 4 9 5" xfId="12113" xr:uid="{00000000-0005-0000-0000-0000F6040000}"/>
    <cellStyle name="Normal 13 4 9 6" xfId="5074" xr:uid="{00000000-0005-0000-0000-0000F7040000}"/>
    <cellStyle name="Normal 13 5" xfId="370" xr:uid="{00000000-0005-0000-0000-0000F8040000}"/>
    <cellStyle name="Normal 13 5 10" xfId="8133" xr:uid="{00000000-0005-0000-0000-0000F9040000}"/>
    <cellStyle name="Normal 13 5 11" xfId="6215" xr:uid="{00000000-0005-0000-0000-0000FA040000}"/>
    <cellStyle name="Normal 13 5 12" xfId="11429" xr:uid="{00000000-0005-0000-0000-0000FB040000}"/>
    <cellStyle name="Normal 13 5 13" xfId="4390" xr:uid="{00000000-0005-0000-0000-0000FC040000}"/>
    <cellStyle name="Normal 13 5 2" xfId="637" xr:uid="{00000000-0005-0000-0000-0000FD040000}"/>
    <cellStyle name="Normal 13 5 2 10" xfId="11563" xr:uid="{00000000-0005-0000-0000-0000FE040000}"/>
    <cellStyle name="Normal 13 5 2 11" xfId="4524" xr:uid="{00000000-0005-0000-0000-0000FF040000}"/>
    <cellStyle name="Normal 13 5 2 2" xfId="778" xr:uid="{00000000-0005-0000-0000-000000050000}"/>
    <cellStyle name="Normal 13 5 2 2 2" xfId="1243" xr:uid="{00000000-0005-0000-0000-000001050000}"/>
    <cellStyle name="Normal 13 5 2 2 2 2" xfId="1362" xr:uid="{00000000-0005-0000-0000-000002050000}"/>
    <cellStyle name="Normal 13 5 2 2 2 2 2" xfId="3319" xr:uid="{00000000-0005-0000-0000-000003050000}"/>
    <cellStyle name="Normal 13 5 2 2 2 2 2 2" xfId="13985" xr:uid="{00000000-0005-0000-0000-000004050000}"/>
    <cellStyle name="Normal 13 5 2 2 2 2 2 3" xfId="8134" xr:uid="{00000000-0005-0000-0000-000005050000}"/>
    <cellStyle name="Normal 13 5 2 2 2 2 3" xfId="8135" xr:uid="{00000000-0005-0000-0000-000006050000}"/>
    <cellStyle name="Normal 13 5 2 2 2 2 4" xfId="6958" xr:uid="{00000000-0005-0000-0000-000007050000}"/>
    <cellStyle name="Normal 13 5 2 2 2 2 5" xfId="12172" xr:uid="{00000000-0005-0000-0000-000008050000}"/>
    <cellStyle name="Normal 13 5 2 2 2 2 6" xfId="5133" xr:uid="{00000000-0005-0000-0000-000009050000}"/>
    <cellStyle name="Normal 13 5 2 2 2 3" xfId="3212" xr:uid="{00000000-0005-0000-0000-00000A050000}"/>
    <cellStyle name="Normal 13 5 2 2 2 3 2" xfId="13878" xr:uid="{00000000-0005-0000-0000-00000B050000}"/>
    <cellStyle name="Normal 13 5 2 2 2 3 3" xfId="8136" xr:uid="{00000000-0005-0000-0000-00000C050000}"/>
    <cellStyle name="Normal 13 5 2 2 2 4" xfId="8137" xr:uid="{00000000-0005-0000-0000-00000D050000}"/>
    <cellStyle name="Normal 13 5 2 2 2 5" xfId="6851" xr:uid="{00000000-0005-0000-0000-00000E050000}"/>
    <cellStyle name="Normal 13 5 2 2 2 6" xfId="12065" xr:uid="{00000000-0005-0000-0000-00000F050000}"/>
    <cellStyle name="Normal 13 5 2 2 2 7" xfId="5026" xr:uid="{00000000-0005-0000-0000-000010050000}"/>
    <cellStyle name="Normal 13 5 2 2 3" xfId="1361" xr:uid="{00000000-0005-0000-0000-000011050000}"/>
    <cellStyle name="Normal 13 5 2 2 3 2" xfId="3318" xr:uid="{00000000-0005-0000-0000-000012050000}"/>
    <cellStyle name="Normal 13 5 2 2 3 2 2" xfId="13984" xr:uid="{00000000-0005-0000-0000-000013050000}"/>
    <cellStyle name="Normal 13 5 2 2 3 2 3" xfId="8138" xr:uid="{00000000-0005-0000-0000-000014050000}"/>
    <cellStyle name="Normal 13 5 2 2 3 3" xfId="8139" xr:uid="{00000000-0005-0000-0000-000015050000}"/>
    <cellStyle name="Normal 13 5 2 2 3 4" xfId="6957" xr:uid="{00000000-0005-0000-0000-000016050000}"/>
    <cellStyle name="Normal 13 5 2 2 3 5" xfId="12171" xr:uid="{00000000-0005-0000-0000-000017050000}"/>
    <cellStyle name="Normal 13 5 2 2 3 6" xfId="5132" xr:uid="{00000000-0005-0000-0000-000018050000}"/>
    <cellStyle name="Normal 13 5 2 2 4" xfId="2845" xr:uid="{00000000-0005-0000-0000-000019050000}"/>
    <cellStyle name="Normal 13 5 2 2 4 2" xfId="13511" xr:uid="{00000000-0005-0000-0000-00001A050000}"/>
    <cellStyle name="Normal 13 5 2 2 4 3" xfId="8140" xr:uid="{00000000-0005-0000-0000-00001B050000}"/>
    <cellStyle name="Normal 13 5 2 2 5" xfId="8141" xr:uid="{00000000-0005-0000-0000-00001C050000}"/>
    <cellStyle name="Normal 13 5 2 2 6" xfId="6484" xr:uid="{00000000-0005-0000-0000-00001D050000}"/>
    <cellStyle name="Normal 13 5 2 2 7" xfId="11698" xr:uid="{00000000-0005-0000-0000-00001E050000}"/>
    <cellStyle name="Normal 13 5 2 2 8" xfId="4659" xr:uid="{00000000-0005-0000-0000-00001F050000}"/>
    <cellStyle name="Normal 13 5 2 3" xfId="931" xr:uid="{00000000-0005-0000-0000-000020050000}"/>
    <cellStyle name="Normal 13 5 2 3 2" xfId="1363" xr:uid="{00000000-0005-0000-0000-000021050000}"/>
    <cellStyle name="Normal 13 5 2 3 2 2" xfId="3320" xr:uid="{00000000-0005-0000-0000-000022050000}"/>
    <cellStyle name="Normal 13 5 2 3 2 2 2" xfId="13986" xr:uid="{00000000-0005-0000-0000-000023050000}"/>
    <cellStyle name="Normal 13 5 2 3 2 2 3" xfId="8142" xr:uid="{00000000-0005-0000-0000-000024050000}"/>
    <cellStyle name="Normal 13 5 2 3 2 3" xfId="8143" xr:uid="{00000000-0005-0000-0000-000025050000}"/>
    <cellStyle name="Normal 13 5 2 3 2 4" xfId="6959" xr:uid="{00000000-0005-0000-0000-000026050000}"/>
    <cellStyle name="Normal 13 5 2 3 2 5" xfId="12173" xr:uid="{00000000-0005-0000-0000-000027050000}"/>
    <cellStyle name="Normal 13 5 2 3 2 6" xfId="5134" xr:uid="{00000000-0005-0000-0000-000028050000}"/>
    <cellStyle name="Normal 13 5 2 3 3" xfId="2983" xr:uid="{00000000-0005-0000-0000-000029050000}"/>
    <cellStyle name="Normal 13 5 2 3 3 2" xfId="13649" xr:uid="{00000000-0005-0000-0000-00002A050000}"/>
    <cellStyle name="Normal 13 5 2 3 3 3" xfId="8144" xr:uid="{00000000-0005-0000-0000-00002B050000}"/>
    <cellStyle name="Normal 13 5 2 3 4" xfId="8145" xr:uid="{00000000-0005-0000-0000-00002C050000}"/>
    <cellStyle name="Normal 13 5 2 3 5" xfId="6622" xr:uid="{00000000-0005-0000-0000-00002D050000}"/>
    <cellStyle name="Normal 13 5 2 3 6" xfId="11836" xr:uid="{00000000-0005-0000-0000-00002E050000}"/>
    <cellStyle name="Normal 13 5 2 3 7" xfId="4797" xr:uid="{00000000-0005-0000-0000-00002F050000}"/>
    <cellStyle name="Normal 13 5 2 4" xfId="1360" xr:uid="{00000000-0005-0000-0000-000030050000}"/>
    <cellStyle name="Normal 13 5 2 4 2" xfId="3317" xr:uid="{00000000-0005-0000-0000-000031050000}"/>
    <cellStyle name="Normal 13 5 2 4 2 2" xfId="13983" xr:uid="{00000000-0005-0000-0000-000032050000}"/>
    <cellStyle name="Normal 13 5 2 4 2 3" xfId="8146" xr:uid="{00000000-0005-0000-0000-000033050000}"/>
    <cellStyle name="Normal 13 5 2 4 3" xfId="8147" xr:uid="{00000000-0005-0000-0000-000034050000}"/>
    <cellStyle name="Normal 13 5 2 4 4" xfId="6956" xr:uid="{00000000-0005-0000-0000-000035050000}"/>
    <cellStyle name="Normal 13 5 2 4 5" xfId="12170" xr:uid="{00000000-0005-0000-0000-000036050000}"/>
    <cellStyle name="Normal 13 5 2 4 6" xfId="5131" xr:uid="{00000000-0005-0000-0000-000037050000}"/>
    <cellStyle name="Normal 13 5 2 5" xfId="2238" xr:uid="{00000000-0005-0000-0000-000038050000}"/>
    <cellStyle name="Normal 13 5 2 5 2" xfId="4091" xr:uid="{00000000-0005-0000-0000-000039050000}"/>
    <cellStyle name="Normal 13 5 2 5 2 2" xfId="14754" xr:uid="{00000000-0005-0000-0000-00003A050000}"/>
    <cellStyle name="Normal 13 5 2 5 2 3" xfId="8148" xr:uid="{00000000-0005-0000-0000-00003B050000}"/>
    <cellStyle name="Normal 13 5 2 5 3" xfId="8149" xr:uid="{00000000-0005-0000-0000-00003C050000}"/>
    <cellStyle name="Normal 13 5 2 5 4" xfId="7730" xr:uid="{00000000-0005-0000-0000-00003D050000}"/>
    <cellStyle name="Normal 13 5 2 5 5" xfId="12941" xr:uid="{00000000-0005-0000-0000-00003E050000}"/>
    <cellStyle name="Normal 13 5 2 5 6" xfId="5902" xr:uid="{00000000-0005-0000-0000-00003F050000}"/>
    <cellStyle name="Normal 13 5 2 6" xfId="2382" xr:uid="{00000000-0005-0000-0000-000040050000}"/>
    <cellStyle name="Normal 13 5 2 6 2" xfId="4226" xr:uid="{00000000-0005-0000-0000-000041050000}"/>
    <cellStyle name="Normal 13 5 2 6 2 2" xfId="14889" xr:uid="{00000000-0005-0000-0000-000042050000}"/>
    <cellStyle name="Normal 13 5 2 6 2 3" xfId="8150" xr:uid="{00000000-0005-0000-0000-000043050000}"/>
    <cellStyle name="Normal 13 5 2 6 3" xfId="7865" xr:uid="{00000000-0005-0000-0000-000044050000}"/>
    <cellStyle name="Normal 13 5 2 6 4" xfId="13076" xr:uid="{00000000-0005-0000-0000-000045050000}"/>
    <cellStyle name="Normal 13 5 2 6 5" xfId="6037" xr:uid="{00000000-0005-0000-0000-000046050000}"/>
    <cellStyle name="Normal 13 5 2 7" xfId="2710" xr:uid="{00000000-0005-0000-0000-000047050000}"/>
    <cellStyle name="Normal 13 5 2 7 2" xfId="13376" xr:uid="{00000000-0005-0000-0000-000048050000}"/>
    <cellStyle name="Normal 13 5 2 7 3" xfId="8151" xr:uid="{00000000-0005-0000-0000-000049050000}"/>
    <cellStyle name="Normal 13 5 2 8" xfId="8152" xr:uid="{00000000-0005-0000-0000-00004A050000}"/>
    <cellStyle name="Normal 13 5 2 9" xfId="6349" xr:uid="{00000000-0005-0000-0000-00004B050000}"/>
    <cellStyle name="Normal 13 5 3" xfId="488" xr:uid="{00000000-0005-0000-0000-00004C050000}"/>
    <cellStyle name="Normal 13 5 3 2" xfId="1047" xr:uid="{00000000-0005-0000-0000-00004D050000}"/>
    <cellStyle name="Normal 13 5 3 2 2" xfId="1365" xr:uid="{00000000-0005-0000-0000-00004E050000}"/>
    <cellStyle name="Normal 13 5 3 2 2 2" xfId="3322" xr:uid="{00000000-0005-0000-0000-00004F050000}"/>
    <cellStyle name="Normal 13 5 3 2 2 2 2" xfId="13988" xr:uid="{00000000-0005-0000-0000-000050050000}"/>
    <cellStyle name="Normal 13 5 3 2 2 2 3" xfId="8153" xr:uid="{00000000-0005-0000-0000-000051050000}"/>
    <cellStyle name="Normal 13 5 3 2 2 3" xfId="8154" xr:uid="{00000000-0005-0000-0000-000052050000}"/>
    <cellStyle name="Normal 13 5 3 2 2 4" xfId="6961" xr:uid="{00000000-0005-0000-0000-000053050000}"/>
    <cellStyle name="Normal 13 5 3 2 2 5" xfId="12175" xr:uid="{00000000-0005-0000-0000-000054050000}"/>
    <cellStyle name="Normal 13 5 3 2 2 6" xfId="5136" xr:uid="{00000000-0005-0000-0000-000055050000}"/>
    <cellStyle name="Normal 13 5 3 2 3" xfId="3077" xr:uid="{00000000-0005-0000-0000-000056050000}"/>
    <cellStyle name="Normal 13 5 3 2 3 2" xfId="13743" xr:uid="{00000000-0005-0000-0000-000057050000}"/>
    <cellStyle name="Normal 13 5 3 2 3 3" xfId="8155" xr:uid="{00000000-0005-0000-0000-000058050000}"/>
    <cellStyle name="Normal 13 5 3 2 4" xfId="8156" xr:uid="{00000000-0005-0000-0000-000059050000}"/>
    <cellStyle name="Normal 13 5 3 2 5" xfId="6716" xr:uid="{00000000-0005-0000-0000-00005A050000}"/>
    <cellStyle name="Normal 13 5 3 2 6" xfId="11930" xr:uid="{00000000-0005-0000-0000-00005B050000}"/>
    <cellStyle name="Normal 13 5 3 2 7" xfId="4891" xr:uid="{00000000-0005-0000-0000-00005C050000}"/>
    <cellStyle name="Normal 13 5 3 3" xfId="1364" xr:uid="{00000000-0005-0000-0000-00005D050000}"/>
    <cellStyle name="Normal 13 5 3 3 2" xfId="3321" xr:uid="{00000000-0005-0000-0000-00005E050000}"/>
    <cellStyle name="Normal 13 5 3 3 2 2" xfId="13987" xr:uid="{00000000-0005-0000-0000-00005F050000}"/>
    <cellStyle name="Normal 13 5 3 3 2 3" xfId="8157" xr:uid="{00000000-0005-0000-0000-000060050000}"/>
    <cellStyle name="Normal 13 5 3 3 3" xfId="8158" xr:uid="{00000000-0005-0000-0000-000061050000}"/>
    <cellStyle name="Normal 13 5 3 3 4" xfId="6960" xr:uid="{00000000-0005-0000-0000-000062050000}"/>
    <cellStyle name="Normal 13 5 3 3 5" xfId="12174" xr:uid="{00000000-0005-0000-0000-000063050000}"/>
    <cellStyle name="Normal 13 5 3 3 6" xfId="5135" xr:uid="{00000000-0005-0000-0000-000064050000}"/>
    <cellStyle name="Normal 13 5 3 4" xfId="2626" xr:uid="{00000000-0005-0000-0000-000065050000}"/>
    <cellStyle name="Normal 13 5 3 4 2" xfId="13292" xr:uid="{00000000-0005-0000-0000-000066050000}"/>
    <cellStyle name="Normal 13 5 3 4 3" xfId="8159" xr:uid="{00000000-0005-0000-0000-000067050000}"/>
    <cellStyle name="Normal 13 5 3 5" xfId="8160" xr:uid="{00000000-0005-0000-0000-000068050000}"/>
    <cellStyle name="Normal 13 5 3 6" xfId="6265" xr:uid="{00000000-0005-0000-0000-000069050000}"/>
    <cellStyle name="Normal 13 5 3 7" xfId="11479" xr:uid="{00000000-0005-0000-0000-00006A050000}"/>
    <cellStyle name="Normal 13 5 3 8" xfId="4440" xr:uid="{00000000-0005-0000-0000-00006B050000}"/>
    <cellStyle name="Normal 13 5 4" xfId="693" xr:uid="{00000000-0005-0000-0000-00006C050000}"/>
    <cellStyle name="Normal 13 5 4 2" xfId="1159" xr:uid="{00000000-0005-0000-0000-00006D050000}"/>
    <cellStyle name="Normal 13 5 4 2 2" xfId="1367" xr:uid="{00000000-0005-0000-0000-00006E050000}"/>
    <cellStyle name="Normal 13 5 4 2 2 2" xfId="3324" xr:uid="{00000000-0005-0000-0000-00006F050000}"/>
    <cellStyle name="Normal 13 5 4 2 2 2 2" xfId="13990" xr:uid="{00000000-0005-0000-0000-000070050000}"/>
    <cellStyle name="Normal 13 5 4 2 2 2 3" xfId="8161" xr:uid="{00000000-0005-0000-0000-000071050000}"/>
    <cellStyle name="Normal 13 5 4 2 2 3" xfId="8162" xr:uid="{00000000-0005-0000-0000-000072050000}"/>
    <cellStyle name="Normal 13 5 4 2 2 4" xfId="6963" xr:uid="{00000000-0005-0000-0000-000073050000}"/>
    <cellStyle name="Normal 13 5 4 2 2 5" xfId="12177" xr:uid="{00000000-0005-0000-0000-000074050000}"/>
    <cellStyle name="Normal 13 5 4 2 2 6" xfId="5138" xr:uid="{00000000-0005-0000-0000-000075050000}"/>
    <cellStyle name="Normal 13 5 4 2 3" xfId="3128" xr:uid="{00000000-0005-0000-0000-000076050000}"/>
    <cellStyle name="Normal 13 5 4 2 3 2" xfId="13794" xr:uid="{00000000-0005-0000-0000-000077050000}"/>
    <cellStyle name="Normal 13 5 4 2 3 3" xfId="8163" xr:uid="{00000000-0005-0000-0000-000078050000}"/>
    <cellStyle name="Normal 13 5 4 2 4" xfId="8164" xr:uid="{00000000-0005-0000-0000-000079050000}"/>
    <cellStyle name="Normal 13 5 4 2 5" xfId="6767" xr:uid="{00000000-0005-0000-0000-00007A050000}"/>
    <cellStyle name="Normal 13 5 4 2 6" xfId="11981" xr:uid="{00000000-0005-0000-0000-00007B050000}"/>
    <cellStyle name="Normal 13 5 4 2 7" xfId="4942" xr:uid="{00000000-0005-0000-0000-00007C050000}"/>
    <cellStyle name="Normal 13 5 4 3" xfId="1366" xr:uid="{00000000-0005-0000-0000-00007D050000}"/>
    <cellStyle name="Normal 13 5 4 3 2" xfId="3323" xr:uid="{00000000-0005-0000-0000-00007E050000}"/>
    <cellStyle name="Normal 13 5 4 3 2 2" xfId="13989" xr:uid="{00000000-0005-0000-0000-00007F050000}"/>
    <cellStyle name="Normal 13 5 4 3 2 3" xfId="8165" xr:uid="{00000000-0005-0000-0000-000080050000}"/>
    <cellStyle name="Normal 13 5 4 3 3" xfId="8166" xr:uid="{00000000-0005-0000-0000-000081050000}"/>
    <cellStyle name="Normal 13 5 4 3 4" xfId="6962" xr:uid="{00000000-0005-0000-0000-000082050000}"/>
    <cellStyle name="Normal 13 5 4 3 5" xfId="12176" xr:uid="{00000000-0005-0000-0000-000083050000}"/>
    <cellStyle name="Normal 13 5 4 3 6" xfId="5137" xr:uid="{00000000-0005-0000-0000-000084050000}"/>
    <cellStyle name="Normal 13 5 4 4" xfId="2761" xr:uid="{00000000-0005-0000-0000-000085050000}"/>
    <cellStyle name="Normal 13 5 4 4 2" xfId="13427" xr:uid="{00000000-0005-0000-0000-000086050000}"/>
    <cellStyle name="Normal 13 5 4 4 3" xfId="8167" xr:uid="{00000000-0005-0000-0000-000087050000}"/>
    <cellStyle name="Normal 13 5 4 5" xfId="8168" xr:uid="{00000000-0005-0000-0000-000088050000}"/>
    <cellStyle name="Normal 13 5 4 6" xfId="6400" xr:uid="{00000000-0005-0000-0000-000089050000}"/>
    <cellStyle name="Normal 13 5 4 7" xfId="11614" xr:uid="{00000000-0005-0000-0000-00008A050000}"/>
    <cellStyle name="Normal 13 5 4 8" xfId="4575" xr:uid="{00000000-0005-0000-0000-00008B050000}"/>
    <cellStyle name="Normal 13 5 5" xfId="844" xr:uid="{00000000-0005-0000-0000-00008C050000}"/>
    <cellStyle name="Normal 13 5 5 2" xfId="1368" xr:uid="{00000000-0005-0000-0000-00008D050000}"/>
    <cellStyle name="Normal 13 5 5 2 2" xfId="3325" xr:uid="{00000000-0005-0000-0000-00008E050000}"/>
    <cellStyle name="Normal 13 5 5 2 2 2" xfId="13991" xr:uid="{00000000-0005-0000-0000-00008F050000}"/>
    <cellStyle name="Normal 13 5 5 2 2 3" xfId="8169" xr:uid="{00000000-0005-0000-0000-000090050000}"/>
    <cellStyle name="Normal 13 5 5 2 3" xfId="8170" xr:uid="{00000000-0005-0000-0000-000091050000}"/>
    <cellStyle name="Normal 13 5 5 2 4" xfId="6964" xr:uid="{00000000-0005-0000-0000-000092050000}"/>
    <cellStyle name="Normal 13 5 5 2 5" xfId="12178" xr:uid="{00000000-0005-0000-0000-000093050000}"/>
    <cellStyle name="Normal 13 5 5 2 6" xfId="5139" xr:uid="{00000000-0005-0000-0000-000094050000}"/>
    <cellStyle name="Normal 13 5 5 3" xfId="2899" xr:uid="{00000000-0005-0000-0000-000095050000}"/>
    <cellStyle name="Normal 13 5 5 3 2" xfId="13565" xr:uid="{00000000-0005-0000-0000-000096050000}"/>
    <cellStyle name="Normal 13 5 5 3 3" xfId="8171" xr:uid="{00000000-0005-0000-0000-000097050000}"/>
    <cellStyle name="Normal 13 5 5 4" xfId="8172" xr:uid="{00000000-0005-0000-0000-000098050000}"/>
    <cellStyle name="Normal 13 5 5 5" xfId="6538" xr:uid="{00000000-0005-0000-0000-000099050000}"/>
    <cellStyle name="Normal 13 5 5 6" xfId="11752" xr:uid="{00000000-0005-0000-0000-00009A050000}"/>
    <cellStyle name="Normal 13 5 5 7" xfId="4713" xr:uid="{00000000-0005-0000-0000-00009B050000}"/>
    <cellStyle name="Normal 13 5 6" xfId="1359" xr:uid="{00000000-0005-0000-0000-00009C050000}"/>
    <cellStyle name="Normal 13 5 6 2" xfId="3316" xr:uid="{00000000-0005-0000-0000-00009D050000}"/>
    <cellStyle name="Normal 13 5 6 2 2" xfId="13982" xr:uid="{00000000-0005-0000-0000-00009E050000}"/>
    <cellStyle name="Normal 13 5 6 2 3" xfId="8173" xr:uid="{00000000-0005-0000-0000-00009F050000}"/>
    <cellStyle name="Normal 13 5 6 3" xfId="8174" xr:uid="{00000000-0005-0000-0000-0000A0050000}"/>
    <cellStyle name="Normal 13 5 6 4" xfId="6955" xr:uid="{00000000-0005-0000-0000-0000A1050000}"/>
    <cellStyle name="Normal 13 5 6 5" xfId="12169" xr:uid="{00000000-0005-0000-0000-0000A2050000}"/>
    <cellStyle name="Normal 13 5 6 6" xfId="5130" xr:uid="{00000000-0005-0000-0000-0000A3050000}"/>
    <cellStyle name="Normal 13 5 7" xfId="2150" xr:uid="{00000000-0005-0000-0000-0000A4050000}"/>
    <cellStyle name="Normal 13 5 7 2" xfId="4006" xr:uid="{00000000-0005-0000-0000-0000A5050000}"/>
    <cellStyle name="Normal 13 5 7 2 2" xfId="14669" xr:uid="{00000000-0005-0000-0000-0000A6050000}"/>
    <cellStyle name="Normal 13 5 7 2 3" xfId="8175" xr:uid="{00000000-0005-0000-0000-0000A7050000}"/>
    <cellStyle name="Normal 13 5 7 3" xfId="8176" xr:uid="{00000000-0005-0000-0000-0000A8050000}"/>
    <cellStyle name="Normal 13 5 7 4" xfId="7645" xr:uid="{00000000-0005-0000-0000-0000A9050000}"/>
    <cellStyle name="Normal 13 5 7 5" xfId="12856" xr:uid="{00000000-0005-0000-0000-0000AA050000}"/>
    <cellStyle name="Normal 13 5 7 6" xfId="5817" xr:uid="{00000000-0005-0000-0000-0000AB050000}"/>
    <cellStyle name="Normal 13 5 8" xfId="2298" xr:uid="{00000000-0005-0000-0000-0000AC050000}"/>
    <cellStyle name="Normal 13 5 8 2" xfId="4142" xr:uid="{00000000-0005-0000-0000-0000AD050000}"/>
    <cellStyle name="Normal 13 5 8 2 2" xfId="14805" xr:uid="{00000000-0005-0000-0000-0000AE050000}"/>
    <cellStyle name="Normal 13 5 8 2 3" xfId="8177" xr:uid="{00000000-0005-0000-0000-0000AF050000}"/>
    <cellStyle name="Normal 13 5 8 3" xfId="7781" xr:uid="{00000000-0005-0000-0000-0000B0050000}"/>
    <cellStyle name="Normal 13 5 8 4" xfId="12992" xr:uid="{00000000-0005-0000-0000-0000B1050000}"/>
    <cellStyle name="Normal 13 5 8 5" xfId="5953" xr:uid="{00000000-0005-0000-0000-0000B2050000}"/>
    <cellStyle name="Normal 13 5 9" xfId="2576" xr:uid="{00000000-0005-0000-0000-0000B3050000}"/>
    <cellStyle name="Normal 13 5 9 2" xfId="13242" xr:uid="{00000000-0005-0000-0000-0000B4050000}"/>
    <cellStyle name="Normal 13 5 9 3" xfId="8178" xr:uid="{00000000-0005-0000-0000-0000B5050000}"/>
    <cellStyle name="Normal 13 6" xfId="429" xr:uid="{00000000-0005-0000-0000-0000B6050000}"/>
    <cellStyle name="Normal 13 6 2" xfId="1000" xr:uid="{00000000-0005-0000-0000-0000B7050000}"/>
    <cellStyle name="Normal 13 6 2 2" xfId="1370" xr:uid="{00000000-0005-0000-0000-0000B8050000}"/>
    <cellStyle name="Normal 13 6 2 2 2" xfId="3327" xr:uid="{00000000-0005-0000-0000-0000B9050000}"/>
    <cellStyle name="Normal 13 6 2 2 2 2" xfId="13993" xr:uid="{00000000-0005-0000-0000-0000BA050000}"/>
    <cellStyle name="Normal 13 6 2 2 2 3" xfId="8179" xr:uid="{00000000-0005-0000-0000-0000BB050000}"/>
    <cellStyle name="Normal 13 6 2 2 3" xfId="8180" xr:uid="{00000000-0005-0000-0000-0000BC050000}"/>
    <cellStyle name="Normal 13 6 2 2 4" xfId="6966" xr:uid="{00000000-0005-0000-0000-0000BD050000}"/>
    <cellStyle name="Normal 13 6 2 2 5" xfId="12180" xr:uid="{00000000-0005-0000-0000-0000BE050000}"/>
    <cellStyle name="Normal 13 6 2 2 6" xfId="5141" xr:uid="{00000000-0005-0000-0000-0000BF050000}"/>
    <cellStyle name="Normal 13 6 2 3" xfId="3032" xr:uid="{00000000-0005-0000-0000-0000C0050000}"/>
    <cellStyle name="Normal 13 6 2 3 2" xfId="13698" xr:uid="{00000000-0005-0000-0000-0000C1050000}"/>
    <cellStyle name="Normal 13 6 2 3 3" xfId="8181" xr:uid="{00000000-0005-0000-0000-0000C2050000}"/>
    <cellStyle name="Normal 13 6 2 4" xfId="8182" xr:uid="{00000000-0005-0000-0000-0000C3050000}"/>
    <cellStyle name="Normal 13 6 2 5" xfId="6671" xr:uid="{00000000-0005-0000-0000-0000C4050000}"/>
    <cellStyle name="Normal 13 6 2 6" xfId="11885" xr:uid="{00000000-0005-0000-0000-0000C5050000}"/>
    <cellStyle name="Normal 13 6 2 7" xfId="4846" xr:uid="{00000000-0005-0000-0000-0000C6050000}"/>
    <cellStyle name="Normal 13 6 3" xfId="1369" xr:uid="{00000000-0005-0000-0000-0000C7050000}"/>
    <cellStyle name="Normal 13 6 3 2" xfId="3326" xr:uid="{00000000-0005-0000-0000-0000C8050000}"/>
    <cellStyle name="Normal 13 6 3 2 2" xfId="13992" xr:uid="{00000000-0005-0000-0000-0000C9050000}"/>
    <cellStyle name="Normal 13 6 3 2 3" xfId="8183" xr:uid="{00000000-0005-0000-0000-0000CA050000}"/>
    <cellStyle name="Normal 13 6 3 3" xfId="8184" xr:uid="{00000000-0005-0000-0000-0000CB050000}"/>
    <cellStyle name="Normal 13 6 3 4" xfId="6965" xr:uid="{00000000-0005-0000-0000-0000CC050000}"/>
    <cellStyle name="Normal 13 6 3 5" xfId="12179" xr:uid="{00000000-0005-0000-0000-0000CD050000}"/>
    <cellStyle name="Normal 13 6 3 6" xfId="5140" xr:uid="{00000000-0005-0000-0000-0000CE050000}"/>
    <cellStyle name="Normal 13 6 4" xfId="2580" xr:uid="{00000000-0005-0000-0000-0000CF050000}"/>
    <cellStyle name="Normal 13 6 4 2" xfId="13246" xr:uid="{00000000-0005-0000-0000-0000D0050000}"/>
    <cellStyle name="Normal 13 6 4 3" xfId="8185" xr:uid="{00000000-0005-0000-0000-0000D1050000}"/>
    <cellStyle name="Normal 13 6 5" xfId="8186" xr:uid="{00000000-0005-0000-0000-0000D2050000}"/>
    <cellStyle name="Normal 13 6 6" xfId="6219" xr:uid="{00000000-0005-0000-0000-0000D3050000}"/>
    <cellStyle name="Normal 13 6 7" xfId="11433" xr:uid="{00000000-0005-0000-0000-0000D4050000}"/>
    <cellStyle name="Normal 13 6 8" xfId="4394" xr:uid="{00000000-0005-0000-0000-0000D5050000}"/>
    <cellStyle name="Normal 13 7" xfId="647" xr:uid="{00000000-0005-0000-0000-0000D6050000}"/>
    <cellStyle name="Normal 13 7 2" xfId="1113" xr:uid="{00000000-0005-0000-0000-0000D7050000}"/>
    <cellStyle name="Normal 13 7 2 2" xfId="1372" xr:uid="{00000000-0005-0000-0000-0000D8050000}"/>
    <cellStyle name="Normal 13 7 2 2 2" xfId="3329" xr:uid="{00000000-0005-0000-0000-0000D9050000}"/>
    <cellStyle name="Normal 13 7 2 2 2 2" xfId="13995" xr:uid="{00000000-0005-0000-0000-0000DA050000}"/>
    <cellStyle name="Normal 13 7 2 2 2 3" xfId="8187" xr:uid="{00000000-0005-0000-0000-0000DB050000}"/>
    <cellStyle name="Normal 13 7 2 2 3" xfId="8188" xr:uid="{00000000-0005-0000-0000-0000DC050000}"/>
    <cellStyle name="Normal 13 7 2 2 4" xfId="6968" xr:uid="{00000000-0005-0000-0000-0000DD050000}"/>
    <cellStyle name="Normal 13 7 2 2 5" xfId="12182" xr:uid="{00000000-0005-0000-0000-0000DE050000}"/>
    <cellStyle name="Normal 13 7 2 2 6" xfId="5143" xr:uid="{00000000-0005-0000-0000-0000DF050000}"/>
    <cellStyle name="Normal 13 7 2 3" xfId="3082" xr:uid="{00000000-0005-0000-0000-0000E0050000}"/>
    <cellStyle name="Normal 13 7 2 3 2" xfId="13748" xr:uid="{00000000-0005-0000-0000-0000E1050000}"/>
    <cellStyle name="Normal 13 7 2 3 3" xfId="8189" xr:uid="{00000000-0005-0000-0000-0000E2050000}"/>
    <cellStyle name="Normal 13 7 2 4" xfId="8190" xr:uid="{00000000-0005-0000-0000-0000E3050000}"/>
    <cellStyle name="Normal 13 7 2 5" xfId="6721" xr:uid="{00000000-0005-0000-0000-0000E4050000}"/>
    <cellStyle name="Normal 13 7 2 6" xfId="11935" xr:uid="{00000000-0005-0000-0000-0000E5050000}"/>
    <cellStyle name="Normal 13 7 2 7" xfId="4896" xr:uid="{00000000-0005-0000-0000-0000E6050000}"/>
    <cellStyle name="Normal 13 7 3" xfId="1371" xr:uid="{00000000-0005-0000-0000-0000E7050000}"/>
    <cellStyle name="Normal 13 7 3 2" xfId="3328" xr:uid="{00000000-0005-0000-0000-0000E8050000}"/>
    <cellStyle name="Normal 13 7 3 2 2" xfId="13994" xr:uid="{00000000-0005-0000-0000-0000E9050000}"/>
    <cellStyle name="Normal 13 7 3 2 3" xfId="8191" xr:uid="{00000000-0005-0000-0000-0000EA050000}"/>
    <cellStyle name="Normal 13 7 3 3" xfId="8192" xr:uid="{00000000-0005-0000-0000-0000EB050000}"/>
    <cellStyle name="Normal 13 7 3 4" xfId="6967" xr:uid="{00000000-0005-0000-0000-0000EC050000}"/>
    <cellStyle name="Normal 13 7 3 5" xfId="12181" xr:uid="{00000000-0005-0000-0000-0000ED050000}"/>
    <cellStyle name="Normal 13 7 3 6" xfId="5142" xr:uid="{00000000-0005-0000-0000-0000EE050000}"/>
    <cellStyle name="Normal 13 7 4" xfId="2715" xr:uid="{00000000-0005-0000-0000-0000EF050000}"/>
    <cellStyle name="Normal 13 7 4 2" xfId="13381" xr:uid="{00000000-0005-0000-0000-0000F0050000}"/>
    <cellStyle name="Normal 13 7 4 3" xfId="8193" xr:uid="{00000000-0005-0000-0000-0000F1050000}"/>
    <cellStyle name="Normal 13 7 5" xfId="8194" xr:uid="{00000000-0005-0000-0000-0000F2050000}"/>
    <cellStyle name="Normal 13 7 6" xfId="6354" xr:uid="{00000000-0005-0000-0000-0000F3050000}"/>
    <cellStyle name="Normal 13 7 7" xfId="11568" xr:uid="{00000000-0005-0000-0000-0000F4050000}"/>
    <cellStyle name="Normal 13 7 8" xfId="4529" xr:uid="{00000000-0005-0000-0000-0000F5050000}"/>
    <cellStyle name="Normal 13 8" xfId="313" xr:uid="{00000000-0005-0000-0000-0000F6050000}"/>
    <cellStyle name="Normal 13 8 2" xfId="941" xr:uid="{00000000-0005-0000-0000-0000F7050000}"/>
    <cellStyle name="Normal 13 8 2 2" xfId="1374" xr:uid="{00000000-0005-0000-0000-0000F8050000}"/>
    <cellStyle name="Normal 13 8 2 2 2" xfId="3331" xr:uid="{00000000-0005-0000-0000-0000F9050000}"/>
    <cellStyle name="Normal 13 8 2 2 2 2" xfId="13997" xr:uid="{00000000-0005-0000-0000-0000FA050000}"/>
    <cellStyle name="Normal 13 8 2 2 2 3" xfId="8195" xr:uid="{00000000-0005-0000-0000-0000FB050000}"/>
    <cellStyle name="Normal 13 8 2 2 3" xfId="8196" xr:uid="{00000000-0005-0000-0000-0000FC050000}"/>
    <cellStyle name="Normal 13 8 2 2 4" xfId="6970" xr:uid="{00000000-0005-0000-0000-0000FD050000}"/>
    <cellStyle name="Normal 13 8 2 2 5" xfId="12184" xr:uid="{00000000-0005-0000-0000-0000FE050000}"/>
    <cellStyle name="Normal 13 8 2 2 6" xfId="5145" xr:uid="{00000000-0005-0000-0000-0000FF050000}"/>
    <cellStyle name="Normal 13 8 2 3" xfId="2988" xr:uid="{00000000-0005-0000-0000-000000060000}"/>
    <cellStyle name="Normal 13 8 2 3 2" xfId="13654" xr:uid="{00000000-0005-0000-0000-000001060000}"/>
    <cellStyle name="Normal 13 8 2 3 3" xfId="8197" xr:uid="{00000000-0005-0000-0000-000002060000}"/>
    <cellStyle name="Normal 13 8 2 4" xfId="8198" xr:uid="{00000000-0005-0000-0000-000003060000}"/>
    <cellStyle name="Normal 13 8 2 5" xfId="6627" xr:uid="{00000000-0005-0000-0000-000004060000}"/>
    <cellStyle name="Normal 13 8 2 6" xfId="11841" xr:uid="{00000000-0005-0000-0000-000005060000}"/>
    <cellStyle name="Normal 13 8 2 7" xfId="4802" xr:uid="{00000000-0005-0000-0000-000006060000}"/>
    <cellStyle name="Normal 13 8 3" xfId="1373" xr:uid="{00000000-0005-0000-0000-000007060000}"/>
    <cellStyle name="Normal 13 8 3 2" xfId="3330" xr:uid="{00000000-0005-0000-0000-000008060000}"/>
    <cellStyle name="Normal 13 8 3 2 2" xfId="13996" xr:uid="{00000000-0005-0000-0000-000009060000}"/>
    <cellStyle name="Normal 13 8 3 2 3" xfId="8199" xr:uid="{00000000-0005-0000-0000-00000A060000}"/>
    <cellStyle name="Normal 13 8 3 3" xfId="8200" xr:uid="{00000000-0005-0000-0000-00000B060000}"/>
    <cellStyle name="Normal 13 8 3 4" xfId="6969" xr:uid="{00000000-0005-0000-0000-00000C060000}"/>
    <cellStyle name="Normal 13 8 3 5" xfId="12183" xr:uid="{00000000-0005-0000-0000-00000D060000}"/>
    <cellStyle name="Normal 13 8 3 6" xfId="5144" xr:uid="{00000000-0005-0000-0000-00000E060000}"/>
    <cellStyle name="Normal 13 8 4" xfId="2531" xr:uid="{00000000-0005-0000-0000-00000F060000}"/>
    <cellStyle name="Normal 13 8 4 2" xfId="13197" xr:uid="{00000000-0005-0000-0000-000010060000}"/>
    <cellStyle name="Normal 13 8 4 3" xfId="8201" xr:uid="{00000000-0005-0000-0000-000011060000}"/>
    <cellStyle name="Normal 13 8 5" xfId="8202" xr:uid="{00000000-0005-0000-0000-000012060000}"/>
    <cellStyle name="Normal 13 8 6" xfId="6170" xr:uid="{00000000-0005-0000-0000-000013060000}"/>
    <cellStyle name="Normal 13 8 7" xfId="11384" xr:uid="{00000000-0005-0000-0000-000014060000}"/>
    <cellStyle name="Normal 13 8 8" xfId="4345" xr:uid="{00000000-0005-0000-0000-000015060000}"/>
    <cellStyle name="Normal 13 9" xfId="796" xr:uid="{00000000-0005-0000-0000-000016060000}"/>
    <cellStyle name="Normal 13 9 2" xfId="1375" xr:uid="{00000000-0005-0000-0000-000017060000}"/>
    <cellStyle name="Normal 13 9 2 2" xfId="3332" xr:uid="{00000000-0005-0000-0000-000018060000}"/>
    <cellStyle name="Normal 13 9 2 2 2" xfId="13998" xr:uid="{00000000-0005-0000-0000-000019060000}"/>
    <cellStyle name="Normal 13 9 2 2 3" xfId="8203" xr:uid="{00000000-0005-0000-0000-00001A060000}"/>
    <cellStyle name="Normal 13 9 2 3" xfId="8204" xr:uid="{00000000-0005-0000-0000-00001B060000}"/>
    <cellStyle name="Normal 13 9 2 4" xfId="6971" xr:uid="{00000000-0005-0000-0000-00001C060000}"/>
    <cellStyle name="Normal 13 9 2 5" xfId="12185" xr:uid="{00000000-0005-0000-0000-00001D060000}"/>
    <cellStyle name="Normal 13 9 2 6" xfId="5146" xr:uid="{00000000-0005-0000-0000-00001E060000}"/>
    <cellStyle name="Normal 13 9 3" xfId="2853" xr:uid="{00000000-0005-0000-0000-00001F060000}"/>
    <cellStyle name="Normal 13 9 3 2" xfId="13519" xr:uid="{00000000-0005-0000-0000-000020060000}"/>
    <cellStyle name="Normal 13 9 3 3" xfId="8205" xr:uid="{00000000-0005-0000-0000-000021060000}"/>
    <cellStyle name="Normal 13 9 4" xfId="8206" xr:uid="{00000000-0005-0000-0000-000022060000}"/>
    <cellStyle name="Normal 13 9 5" xfId="6492" xr:uid="{00000000-0005-0000-0000-000023060000}"/>
    <cellStyle name="Normal 13 9 6" xfId="11706" xr:uid="{00000000-0005-0000-0000-000024060000}"/>
    <cellStyle name="Normal 13 9 7" xfId="4667" xr:uid="{00000000-0005-0000-0000-000025060000}"/>
    <cellStyle name="Normal 130" xfId="2016" xr:uid="{00000000-0005-0000-0000-000026060000}"/>
    <cellStyle name="Normal 131" xfId="2011" xr:uid="{00000000-0005-0000-0000-000027060000}"/>
    <cellStyle name="Normal 132" xfId="179" xr:uid="{00000000-0005-0000-0000-000028060000}"/>
    <cellStyle name="Normal 132 2" xfId="2484" xr:uid="{00000000-0005-0000-0000-000029060000}"/>
    <cellStyle name="Normal 132 3" xfId="6123" xr:uid="{00000000-0005-0000-0000-00002A060000}"/>
    <cellStyle name="Normal 133" xfId="237" xr:uid="{00000000-0005-0000-0000-00002B060000}"/>
    <cellStyle name="Normal 133 2" xfId="2517" xr:uid="{00000000-0005-0000-0000-00002C060000}"/>
    <cellStyle name="Normal 133 3" xfId="6156" xr:uid="{00000000-0005-0000-0000-00002D060000}"/>
    <cellStyle name="Normal 134" xfId="2026" xr:uid="{00000000-0005-0000-0000-00002E060000}"/>
    <cellStyle name="Normal 134 2" xfId="3952" xr:uid="{00000000-0005-0000-0000-00002F060000}"/>
    <cellStyle name="Normal 134 3" xfId="7591" xr:uid="{00000000-0005-0000-0000-000030060000}"/>
    <cellStyle name="Normal 135" xfId="2033" xr:uid="{00000000-0005-0000-0000-000031060000}"/>
    <cellStyle name="Normal 135 2" xfId="3953" xr:uid="{00000000-0005-0000-0000-000032060000}"/>
    <cellStyle name="Normal 135 3" xfId="7592" xr:uid="{00000000-0005-0000-0000-000033060000}"/>
    <cellStyle name="Normal 136" xfId="2042" xr:uid="{00000000-0005-0000-0000-000034060000}"/>
    <cellStyle name="Normal 136 2" xfId="3954" xr:uid="{00000000-0005-0000-0000-000035060000}"/>
    <cellStyle name="Normal 136 3" xfId="7593" xr:uid="{00000000-0005-0000-0000-000036060000}"/>
    <cellStyle name="Normal 137" xfId="2048" xr:uid="{00000000-0005-0000-0000-000037060000}"/>
    <cellStyle name="Normal 138" xfId="2032" xr:uid="{00000000-0005-0000-0000-000038060000}"/>
    <cellStyle name="Normal 139" xfId="2039" xr:uid="{00000000-0005-0000-0000-000039060000}"/>
    <cellStyle name="Normal 14" xfId="52" xr:uid="{00000000-0005-0000-0000-00003A060000}"/>
    <cellStyle name="Normal 14 10" xfId="1266" xr:uid="{00000000-0005-0000-0000-00003B060000}"/>
    <cellStyle name="Normal 14 10 2" xfId="3223" xr:uid="{00000000-0005-0000-0000-00003C060000}"/>
    <cellStyle name="Normal 14 10 2 2" xfId="13889" xr:uid="{00000000-0005-0000-0000-00003D060000}"/>
    <cellStyle name="Normal 14 10 2 3" xfId="8207" xr:uid="{00000000-0005-0000-0000-00003E060000}"/>
    <cellStyle name="Normal 14 10 3" xfId="8208" xr:uid="{00000000-0005-0000-0000-00003F060000}"/>
    <cellStyle name="Normal 14 10 4" xfId="6862" xr:uid="{00000000-0005-0000-0000-000040060000}"/>
    <cellStyle name="Normal 14 10 5" xfId="12076" xr:uid="{00000000-0005-0000-0000-000041060000}"/>
    <cellStyle name="Normal 14 10 6" xfId="5037" xr:uid="{00000000-0005-0000-0000-000042060000}"/>
    <cellStyle name="Normal 14 11" xfId="209" xr:uid="{00000000-0005-0000-0000-000043060000}"/>
    <cellStyle name="Normal 14 11 2" xfId="2489" xr:uid="{00000000-0005-0000-0000-000044060000}"/>
    <cellStyle name="Normal 14 11 2 2" xfId="13156" xr:uid="{00000000-0005-0000-0000-000045060000}"/>
    <cellStyle name="Normal 14 11 2 3" xfId="8209" xr:uid="{00000000-0005-0000-0000-000046060000}"/>
    <cellStyle name="Normal 14 11 3" xfId="8210" xr:uid="{00000000-0005-0000-0000-000047060000}"/>
    <cellStyle name="Normal 14 11 4" xfId="6128" xr:uid="{00000000-0005-0000-0000-000048060000}"/>
    <cellStyle name="Normal 14 11 5" xfId="11343" xr:uid="{00000000-0005-0000-0000-000049060000}"/>
    <cellStyle name="Normal 14 11 6" xfId="4304" xr:uid="{00000000-0005-0000-0000-00004A060000}"/>
    <cellStyle name="Normal 14 12" xfId="2104" xr:uid="{00000000-0005-0000-0000-00004B060000}"/>
    <cellStyle name="Normal 14 12 2" xfId="3963" xr:uid="{00000000-0005-0000-0000-00004C060000}"/>
    <cellStyle name="Normal 14 12 2 2" xfId="14626" xr:uid="{00000000-0005-0000-0000-00004D060000}"/>
    <cellStyle name="Normal 14 12 2 3" xfId="8211" xr:uid="{00000000-0005-0000-0000-00004E060000}"/>
    <cellStyle name="Normal 14 12 3" xfId="8212" xr:uid="{00000000-0005-0000-0000-00004F060000}"/>
    <cellStyle name="Normal 14 12 4" xfId="7602" xr:uid="{00000000-0005-0000-0000-000050060000}"/>
    <cellStyle name="Normal 14 12 5" xfId="12813" xr:uid="{00000000-0005-0000-0000-000051060000}"/>
    <cellStyle name="Normal 14 12 6" xfId="5774" xr:uid="{00000000-0005-0000-0000-000052060000}"/>
    <cellStyle name="Normal 14 13" xfId="2255" xr:uid="{00000000-0005-0000-0000-000053060000}"/>
    <cellStyle name="Normal 14 13 2" xfId="4099" xr:uid="{00000000-0005-0000-0000-000054060000}"/>
    <cellStyle name="Normal 14 13 2 2" xfId="14762" xr:uid="{00000000-0005-0000-0000-000055060000}"/>
    <cellStyle name="Normal 14 13 2 3" xfId="8213" xr:uid="{00000000-0005-0000-0000-000056060000}"/>
    <cellStyle name="Normal 14 13 3" xfId="7738" xr:uid="{00000000-0005-0000-0000-000057060000}"/>
    <cellStyle name="Normal 14 13 4" xfId="12949" xr:uid="{00000000-0005-0000-0000-000058060000}"/>
    <cellStyle name="Normal 14 13 5" xfId="5910" xr:uid="{00000000-0005-0000-0000-000059060000}"/>
    <cellStyle name="Normal 14 14" xfId="2448" xr:uid="{00000000-0005-0000-0000-00005A060000}"/>
    <cellStyle name="Normal 14 14 2" xfId="8214" xr:uid="{00000000-0005-0000-0000-00005B060000}"/>
    <cellStyle name="Normal 14 14 3" xfId="13116" xr:uid="{00000000-0005-0000-0000-00005C060000}"/>
    <cellStyle name="Normal 14 14 4" xfId="6046" xr:uid="{00000000-0005-0000-0000-00005D060000}"/>
    <cellStyle name="Normal 14 15" xfId="8215" xr:uid="{00000000-0005-0000-0000-00005E060000}"/>
    <cellStyle name="Normal 14 16" xfId="6087" xr:uid="{00000000-0005-0000-0000-00005F060000}"/>
    <cellStyle name="Normal 14 17" xfId="11303" xr:uid="{00000000-0005-0000-0000-000060060000}"/>
    <cellStyle name="Normal 14 18" xfId="4264" xr:uid="{00000000-0005-0000-0000-000061060000}"/>
    <cellStyle name="Normal 14 2" xfId="105" xr:uid="{00000000-0005-0000-0000-000062060000}"/>
    <cellStyle name="Normal 14 2 10" xfId="2105" xr:uid="{00000000-0005-0000-0000-000063060000}"/>
    <cellStyle name="Normal 14 2 10 2" xfId="3964" xr:uid="{00000000-0005-0000-0000-000064060000}"/>
    <cellStyle name="Normal 14 2 10 2 2" xfId="14627" xr:uid="{00000000-0005-0000-0000-000065060000}"/>
    <cellStyle name="Normal 14 2 10 2 3" xfId="8216" xr:uid="{00000000-0005-0000-0000-000066060000}"/>
    <cellStyle name="Normal 14 2 10 3" xfId="8217" xr:uid="{00000000-0005-0000-0000-000067060000}"/>
    <cellStyle name="Normal 14 2 10 4" xfId="7603" xr:uid="{00000000-0005-0000-0000-000068060000}"/>
    <cellStyle name="Normal 14 2 10 5" xfId="12814" xr:uid="{00000000-0005-0000-0000-000069060000}"/>
    <cellStyle name="Normal 14 2 10 6" xfId="5775" xr:uid="{00000000-0005-0000-0000-00006A060000}"/>
    <cellStyle name="Normal 14 2 11" xfId="2256" xr:uid="{00000000-0005-0000-0000-00006B060000}"/>
    <cellStyle name="Normal 14 2 11 2" xfId="4100" xr:uid="{00000000-0005-0000-0000-00006C060000}"/>
    <cellStyle name="Normal 14 2 11 2 2" xfId="14763" xr:uid="{00000000-0005-0000-0000-00006D060000}"/>
    <cellStyle name="Normal 14 2 11 2 3" xfId="8218" xr:uid="{00000000-0005-0000-0000-00006E060000}"/>
    <cellStyle name="Normal 14 2 11 3" xfId="7739" xr:uid="{00000000-0005-0000-0000-00006F060000}"/>
    <cellStyle name="Normal 14 2 11 4" xfId="12950" xr:uid="{00000000-0005-0000-0000-000070060000}"/>
    <cellStyle name="Normal 14 2 11 5" xfId="5911" xr:uid="{00000000-0005-0000-0000-000071060000}"/>
    <cellStyle name="Normal 14 2 12" xfId="2463" xr:uid="{00000000-0005-0000-0000-000072060000}"/>
    <cellStyle name="Normal 14 2 12 2" xfId="8219" xr:uid="{00000000-0005-0000-0000-000073060000}"/>
    <cellStyle name="Normal 14 2 12 3" xfId="13131" xr:uid="{00000000-0005-0000-0000-000074060000}"/>
    <cellStyle name="Normal 14 2 12 4" xfId="6057" xr:uid="{00000000-0005-0000-0000-000075060000}"/>
    <cellStyle name="Normal 14 2 13" xfId="8220" xr:uid="{00000000-0005-0000-0000-000076060000}"/>
    <cellStyle name="Normal 14 2 14" xfId="6102" xr:uid="{00000000-0005-0000-0000-000077060000}"/>
    <cellStyle name="Normal 14 2 15" xfId="11318" xr:uid="{00000000-0005-0000-0000-000078060000}"/>
    <cellStyle name="Normal 14 2 16" xfId="4279" xr:uid="{00000000-0005-0000-0000-000079060000}"/>
    <cellStyle name="Normal 14 2 2" xfId="492" xr:uid="{00000000-0005-0000-0000-00007A060000}"/>
    <cellStyle name="Normal 14 2 2 10" xfId="11483" xr:uid="{00000000-0005-0000-0000-00007B060000}"/>
    <cellStyle name="Normal 14 2 2 11" xfId="4444" xr:uid="{00000000-0005-0000-0000-00007C060000}"/>
    <cellStyle name="Normal 14 2 2 2" xfId="697" xr:uid="{00000000-0005-0000-0000-00007D060000}"/>
    <cellStyle name="Normal 14 2 2 2 2" xfId="1163" xr:uid="{00000000-0005-0000-0000-00007E060000}"/>
    <cellStyle name="Normal 14 2 2 2 2 2" xfId="1378" xr:uid="{00000000-0005-0000-0000-00007F060000}"/>
    <cellStyle name="Normal 14 2 2 2 2 2 2" xfId="3335" xr:uid="{00000000-0005-0000-0000-000080060000}"/>
    <cellStyle name="Normal 14 2 2 2 2 2 2 2" xfId="14001" xr:uid="{00000000-0005-0000-0000-000081060000}"/>
    <cellStyle name="Normal 14 2 2 2 2 2 2 3" xfId="8221" xr:uid="{00000000-0005-0000-0000-000082060000}"/>
    <cellStyle name="Normal 14 2 2 2 2 2 3" xfId="8222" xr:uid="{00000000-0005-0000-0000-000083060000}"/>
    <cellStyle name="Normal 14 2 2 2 2 2 4" xfId="6974" xr:uid="{00000000-0005-0000-0000-000084060000}"/>
    <cellStyle name="Normal 14 2 2 2 2 2 5" xfId="12188" xr:uid="{00000000-0005-0000-0000-000085060000}"/>
    <cellStyle name="Normal 14 2 2 2 2 2 6" xfId="5149" xr:uid="{00000000-0005-0000-0000-000086060000}"/>
    <cellStyle name="Normal 14 2 2 2 2 3" xfId="3132" xr:uid="{00000000-0005-0000-0000-000087060000}"/>
    <cellStyle name="Normal 14 2 2 2 2 3 2" xfId="13798" xr:uid="{00000000-0005-0000-0000-000088060000}"/>
    <cellStyle name="Normal 14 2 2 2 2 3 3" xfId="8223" xr:uid="{00000000-0005-0000-0000-000089060000}"/>
    <cellStyle name="Normal 14 2 2 2 2 4" xfId="8224" xr:uid="{00000000-0005-0000-0000-00008A060000}"/>
    <cellStyle name="Normal 14 2 2 2 2 5" xfId="6771" xr:uid="{00000000-0005-0000-0000-00008B060000}"/>
    <cellStyle name="Normal 14 2 2 2 2 6" xfId="11985" xr:uid="{00000000-0005-0000-0000-00008C060000}"/>
    <cellStyle name="Normal 14 2 2 2 2 7" xfId="4946" xr:uid="{00000000-0005-0000-0000-00008D060000}"/>
    <cellStyle name="Normal 14 2 2 2 3" xfId="1377" xr:uid="{00000000-0005-0000-0000-00008E060000}"/>
    <cellStyle name="Normal 14 2 2 2 3 2" xfId="3334" xr:uid="{00000000-0005-0000-0000-00008F060000}"/>
    <cellStyle name="Normal 14 2 2 2 3 2 2" xfId="14000" xr:uid="{00000000-0005-0000-0000-000090060000}"/>
    <cellStyle name="Normal 14 2 2 2 3 2 3" xfId="8225" xr:uid="{00000000-0005-0000-0000-000091060000}"/>
    <cellStyle name="Normal 14 2 2 2 3 3" xfId="8226" xr:uid="{00000000-0005-0000-0000-000092060000}"/>
    <cellStyle name="Normal 14 2 2 2 3 4" xfId="6973" xr:uid="{00000000-0005-0000-0000-000093060000}"/>
    <cellStyle name="Normal 14 2 2 2 3 5" xfId="12187" xr:uid="{00000000-0005-0000-0000-000094060000}"/>
    <cellStyle name="Normal 14 2 2 2 3 6" xfId="5148" xr:uid="{00000000-0005-0000-0000-000095060000}"/>
    <cellStyle name="Normal 14 2 2 2 4" xfId="2765" xr:uid="{00000000-0005-0000-0000-000096060000}"/>
    <cellStyle name="Normal 14 2 2 2 4 2" xfId="13431" xr:uid="{00000000-0005-0000-0000-000097060000}"/>
    <cellStyle name="Normal 14 2 2 2 4 3" xfId="8227" xr:uid="{00000000-0005-0000-0000-000098060000}"/>
    <cellStyle name="Normal 14 2 2 2 5" xfId="8228" xr:uid="{00000000-0005-0000-0000-000099060000}"/>
    <cellStyle name="Normal 14 2 2 2 6" xfId="6404" xr:uid="{00000000-0005-0000-0000-00009A060000}"/>
    <cellStyle name="Normal 14 2 2 2 7" xfId="11618" xr:uid="{00000000-0005-0000-0000-00009B060000}"/>
    <cellStyle name="Normal 14 2 2 2 8" xfId="4579" xr:uid="{00000000-0005-0000-0000-00009C060000}"/>
    <cellStyle name="Normal 14 2 2 3" xfId="848" xr:uid="{00000000-0005-0000-0000-00009D060000}"/>
    <cellStyle name="Normal 14 2 2 3 2" xfId="1379" xr:uid="{00000000-0005-0000-0000-00009E060000}"/>
    <cellStyle name="Normal 14 2 2 3 2 2" xfId="3336" xr:uid="{00000000-0005-0000-0000-00009F060000}"/>
    <cellStyle name="Normal 14 2 2 3 2 2 2" xfId="14002" xr:uid="{00000000-0005-0000-0000-0000A0060000}"/>
    <cellStyle name="Normal 14 2 2 3 2 2 3" xfId="8229" xr:uid="{00000000-0005-0000-0000-0000A1060000}"/>
    <cellStyle name="Normal 14 2 2 3 2 3" xfId="8230" xr:uid="{00000000-0005-0000-0000-0000A2060000}"/>
    <cellStyle name="Normal 14 2 2 3 2 4" xfId="6975" xr:uid="{00000000-0005-0000-0000-0000A3060000}"/>
    <cellStyle name="Normal 14 2 2 3 2 5" xfId="12189" xr:uid="{00000000-0005-0000-0000-0000A4060000}"/>
    <cellStyle name="Normal 14 2 2 3 2 6" xfId="5150" xr:uid="{00000000-0005-0000-0000-0000A5060000}"/>
    <cellStyle name="Normal 14 2 2 3 3" xfId="2903" xr:uid="{00000000-0005-0000-0000-0000A6060000}"/>
    <cellStyle name="Normal 14 2 2 3 3 2" xfId="13569" xr:uid="{00000000-0005-0000-0000-0000A7060000}"/>
    <cellStyle name="Normal 14 2 2 3 3 3" xfId="8231" xr:uid="{00000000-0005-0000-0000-0000A8060000}"/>
    <cellStyle name="Normal 14 2 2 3 4" xfId="8232" xr:uid="{00000000-0005-0000-0000-0000A9060000}"/>
    <cellStyle name="Normal 14 2 2 3 5" xfId="6542" xr:uid="{00000000-0005-0000-0000-0000AA060000}"/>
    <cellStyle name="Normal 14 2 2 3 6" xfId="11756" xr:uid="{00000000-0005-0000-0000-0000AB060000}"/>
    <cellStyle name="Normal 14 2 2 3 7" xfId="4717" xr:uid="{00000000-0005-0000-0000-0000AC060000}"/>
    <cellStyle name="Normal 14 2 2 4" xfId="1376" xr:uid="{00000000-0005-0000-0000-0000AD060000}"/>
    <cellStyle name="Normal 14 2 2 4 2" xfId="3333" xr:uid="{00000000-0005-0000-0000-0000AE060000}"/>
    <cellStyle name="Normal 14 2 2 4 2 2" xfId="13999" xr:uid="{00000000-0005-0000-0000-0000AF060000}"/>
    <cellStyle name="Normal 14 2 2 4 2 3" xfId="8233" xr:uid="{00000000-0005-0000-0000-0000B0060000}"/>
    <cellStyle name="Normal 14 2 2 4 3" xfId="8234" xr:uid="{00000000-0005-0000-0000-0000B1060000}"/>
    <cellStyle name="Normal 14 2 2 4 4" xfId="6972" xr:uid="{00000000-0005-0000-0000-0000B2060000}"/>
    <cellStyle name="Normal 14 2 2 4 5" xfId="12186" xr:uid="{00000000-0005-0000-0000-0000B3060000}"/>
    <cellStyle name="Normal 14 2 2 4 6" xfId="5147" xr:uid="{00000000-0005-0000-0000-0000B4060000}"/>
    <cellStyle name="Normal 14 2 2 5" xfId="2154" xr:uid="{00000000-0005-0000-0000-0000B5060000}"/>
    <cellStyle name="Normal 14 2 2 5 2" xfId="4010" xr:uid="{00000000-0005-0000-0000-0000B6060000}"/>
    <cellStyle name="Normal 14 2 2 5 2 2" xfId="14673" xr:uid="{00000000-0005-0000-0000-0000B7060000}"/>
    <cellStyle name="Normal 14 2 2 5 2 3" xfId="8235" xr:uid="{00000000-0005-0000-0000-0000B8060000}"/>
    <cellStyle name="Normal 14 2 2 5 3" xfId="8236" xr:uid="{00000000-0005-0000-0000-0000B9060000}"/>
    <cellStyle name="Normal 14 2 2 5 4" xfId="7649" xr:uid="{00000000-0005-0000-0000-0000BA060000}"/>
    <cellStyle name="Normal 14 2 2 5 5" xfId="12860" xr:uid="{00000000-0005-0000-0000-0000BB060000}"/>
    <cellStyle name="Normal 14 2 2 5 6" xfId="5821" xr:uid="{00000000-0005-0000-0000-0000BC060000}"/>
    <cellStyle name="Normal 14 2 2 6" xfId="2302" xr:uid="{00000000-0005-0000-0000-0000BD060000}"/>
    <cellStyle name="Normal 14 2 2 6 2" xfId="4146" xr:uid="{00000000-0005-0000-0000-0000BE060000}"/>
    <cellStyle name="Normal 14 2 2 6 2 2" xfId="14809" xr:uid="{00000000-0005-0000-0000-0000BF060000}"/>
    <cellStyle name="Normal 14 2 2 6 2 3" xfId="8237" xr:uid="{00000000-0005-0000-0000-0000C0060000}"/>
    <cellStyle name="Normal 14 2 2 6 3" xfId="7785" xr:uid="{00000000-0005-0000-0000-0000C1060000}"/>
    <cellStyle name="Normal 14 2 2 6 4" xfId="12996" xr:uid="{00000000-0005-0000-0000-0000C2060000}"/>
    <cellStyle name="Normal 14 2 2 6 5" xfId="5957" xr:uid="{00000000-0005-0000-0000-0000C3060000}"/>
    <cellStyle name="Normal 14 2 2 7" xfId="2630" xr:uid="{00000000-0005-0000-0000-0000C4060000}"/>
    <cellStyle name="Normal 14 2 2 7 2" xfId="13296" xr:uid="{00000000-0005-0000-0000-0000C5060000}"/>
    <cellStyle name="Normal 14 2 2 7 3" xfId="8238" xr:uid="{00000000-0005-0000-0000-0000C6060000}"/>
    <cellStyle name="Normal 14 2 2 8" xfId="8239" xr:uid="{00000000-0005-0000-0000-0000C7060000}"/>
    <cellStyle name="Normal 14 2 2 9" xfId="6269" xr:uid="{00000000-0005-0000-0000-0000C8060000}"/>
    <cellStyle name="Normal 14 2 3" xfId="599" xr:uid="{00000000-0005-0000-0000-0000C9060000}"/>
    <cellStyle name="Normal 14 2 3 10" xfId="11526" xr:uid="{00000000-0005-0000-0000-0000CA060000}"/>
    <cellStyle name="Normal 14 2 3 11" xfId="4487" xr:uid="{00000000-0005-0000-0000-0000CB060000}"/>
    <cellStyle name="Normal 14 2 3 2" xfId="741" xr:uid="{00000000-0005-0000-0000-0000CC060000}"/>
    <cellStyle name="Normal 14 2 3 2 2" xfId="1206" xr:uid="{00000000-0005-0000-0000-0000CD060000}"/>
    <cellStyle name="Normal 14 2 3 2 2 2" xfId="1382" xr:uid="{00000000-0005-0000-0000-0000CE060000}"/>
    <cellStyle name="Normal 14 2 3 2 2 2 2" xfId="3339" xr:uid="{00000000-0005-0000-0000-0000CF060000}"/>
    <cellStyle name="Normal 14 2 3 2 2 2 2 2" xfId="14005" xr:uid="{00000000-0005-0000-0000-0000D0060000}"/>
    <cellStyle name="Normal 14 2 3 2 2 2 2 3" xfId="8240" xr:uid="{00000000-0005-0000-0000-0000D1060000}"/>
    <cellStyle name="Normal 14 2 3 2 2 2 3" xfId="8241" xr:uid="{00000000-0005-0000-0000-0000D2060000}"/>
    <cellStyle name="Normal 14 2 3 2 2 2 4" xfId="6978" xr:uid="{00000000-0005-0000-0000-0000D3060000}"/>
    <cellStyle name="Normal 14 2 3 2 2 2 5" xfId="12192" xr:uid="{00000000-0005-0000-0000-0000D4060000}"/>
    <cellStyle name="Normal 14 2 3 2 2 2 6" xfId="5153" xr:uid="{00000000-0005-0000-0000-0000D5060000}"/>
    <cellStyle name="Normal 14 2 3 2 2 3" xfId="3175" xr:uid="{00000000-0005-0000-0000-0000D6060000}"/>
    <cellStyle name="Normal 14 2 3 2 2 3 2" xfId="13841" xr:uid="{00000000-0005-0000-0000-0000D7060000}"/>
    <cellStyle name="Normal 14 2 3 2 2 3 3" xfId="8242" xr:uid="{00000000-0005-0000-0000-0000D8060000}"/>
    <cellStyle name="Normal 14 2 3 2 2 4" xfId="8243" xr:uid="{00000000-0005-0000-0000-0000D9060000}"/>
    <cellStyle name="Normal 14 2 3 2 2 5" xfId="6814" xr:uid="{00000000-0005-0000-0000-0000DA060000}"/>
    <cellStyle name="Normal 14 2 3 2 2 6" xfId="12028" xr:uid="{00000000-0005-0000-0000-0000DB060000}"/>
    <cellStyle name="Normal 14 2 3 2 2 7" xfId="4989" xr:uid="{00000000-0005-0000-0000-0000DC060000}"/>
    <cellStyle name="Normal 14 2 3 2 3" xfId="1381" xr:uid="{00000000-0005-0000-0000-0000DD060000}"/>
    <cellStyle name="Normal 14 2 3 2 3 2" xfId="3338" xr:uid="{00000000-0005-0000-0000-0000DE060000}"/>
    <cellStyle name="Normal 14 2 3 2 3 2 2" xfId="14004" xr:uid="{00000000-0005-0000-0000-0000DF060000}"/>
    <cellStyle name="Normal 14 2 3 2 3 2 3" xfId="8244" xr:uid="{00000000-0005-0000-0000-0000E0060000}"/>
    <cellStyle name="Normal 14 2 3 2 3 3" xfId="8245" xr:uid="{00000000-0005-0000-0000-0000E1060000}"/>
    <cellStyle name="Normal 14 2 3 2 3 4" xfId="6977" xr:uid="{00000000-0005-0000-0000-0000E2060000}"/>
    <cellStyle name="Normal 14 2 3 2 3 5" xfId="12191" xr:uid="{00000000-0005-0000-0000-0000E3060000}"/>
    <cellStyle name="Normal 14 2 3 2 3 6" xfId="5152" xr:uid="{00000000-0005-0000-0000-0000E4060000}"/>
    <cellStyle name="Normal 14 2 3 2 4" xfId="2808" xr:uid="{00000000-0005-0000-0000-0000E5060000}"/>
    <cellStyle name="Normal 14 2 3 2 4 2" xfId="13474" xr:uid="{00000000-0005-0000-0000-0000E6060000}"/>
    <cellStyle name="Normal 14 2 3 2 4 3" xfId="8246" xr:uid="{00000000-0005-0000-0000-0000E7060000}"/>
    <cellStyle name="Normal 14 2 3 2 5" xfId="8247" xr:uid="{00000000-0005-0000-0000-0000E8060000}"/>
    <cellStyle name="Normal 14 2 3 2 6" xfId="6447" xr:uid="{00000000-0005-0000-0000-0000E9060000}"/>
    <cellStyle name="Normal 14 2 3 2 7" xfId="11661" xr:uid="{00000000-0005-0000-0000-0000EA060000}"/>
    <cellStyle name="Normal 14 2 3 2 8" xfId="4622" xr:uid="{00000000-0005-0000-0000-0000EB060000}"/>
    <cellStyle name="Normal 14 2 3 3" xfId="894" xr:uid="{00000000-0005-0000-0000-0000EC060000}"/>
    <cellStyle name="Normal 14 2 3 3 2" xfId="1383" xr:uid="{00000000-0005-0000-0000-0000ED060000}"/>
    <cellStyle name="Normal 14 2 3 3 2 2" xfId="3340" xr:uid="{00000000-0005-0000-0000-0000EE060000}"/>
    <cellStyle name="Normal 14 2 3 3 2 2 2" xfId="14006" xr:uid="{00000000-0005-0000-0000-0000EF060000}"/>
    <cellStyle name="Normal 14 2 3 3 2 2 3" xfId="8248" xr:uid="{00000000-0005-0000-0000-0000F0060000}"/>
    <cellStyle name="Normal 14 2 3 3 2 3" xfId="8249" xr:uid="{00000000-0005-0000-0000-0000F1060000}"/>
    <cellStyle name="Normal 14 2 3 3 2 4" xfId="6979" xr:uid="{00000000-0005-0000-0000-0000F2060000}"/>
    <cellStyle name="Normal 14 2 3 3 2 5" xfId="12193" xr:uid="{00000000-0005-0000-0000-0000F3060000}"/>
    <cellStyle name="Normal 14 2 3 3 2 6" xfId="5154" xr:uid="{00000000-0005-0000-0000-0000F4060000}"/>
    <cellStyle name="Normal 14 2 3 3 3" xfId="2946" xr:uid="{00000000-0005-0000-0000-0000F5060000}"/>
    <cellStyle name="Normal 14 2 3 3 3 2" xfId="13612" xr:uid="{00000000-0005-0000-0000-0000F6060000}"/>
    <cellStyle name="Normal 14 2 3 3 3 3" xfId="8250" xr:uid="{00000000-0005-0000-0000-0000F7060000}"/>
    <cellStyle name="Normal 14 2 3 3 4" xfId="8251" xr:uid="{00000000-0005-0000-0000-0000F8060000}"/>
    <cellStyle name="Normal 14 2 3 3 5" xfId="6585" xr:uid="{00000000-0005-0000-0000-0000F9060000}"/>
    <cellStyle name="Normal 14 2 3 3 6" xfId="11799" xr:uid="{00000000-0005-0000-0000-0000FA060000}"/>
    <cellStyle name="Normal 14 2 3 3 7" xfId="4760" xr:uid="{00000000-0005-0000-0000-0000FB060000}"/>
    <cellStyle name="Normal 14 2 3 4" xfId="1380" xr:uid="{00000000-0005-0000-0000-0000FC060000}"/>
    <cellStyle name="Normal 14 2 3 4 2" xfId="3337" xr:uid="{00000000-0005-0000-0000-0000FD060000}"/>
    <cellStyle name="Normal 14 2 3 4 2 2" xfId="14003" xr:uid="{00000000-0005-0000-0000-0000FE060000}"/>
    <cellStyle name="Normal 14 2 3 4 2 3" xfId="8252" xr:uid="{00000000-0005-0000-0000-0000FF060000}"/>
    <cellStyle name="Normal 14 2 3 4 3" xfId="8253" xr:uid="{00000000-0005-0000-0000-000000070000}"/>
    <cellStyle name="Normal 14 2 3 4 4" xfId="6976" xr:uid="{00000000-0005-0000-0000-000001070000}"/>
    <cellStyle name="Normal 14 2 3 4 5" xfId="12190" xr:uid="{00000000-0005-0000-0000-000002070000}"/>
    <cellStyle name="Normal 14 2 3 4 6" xfId="5151" xr:uid="{00000000-0005-0000-0000-000003070000}"/>
    <cellStyle name="Normal 14 2 3 5" xfId="2201" xr:uid="{00000000-0005-0000-0000-000004070000}"/>
    <cellStyle name="Normal 14 2 3 5 2" xfId="4054" xr:uid="{00000000-0005-0000-0000-000005070000}"/>
    <cellStyle name="Normal 14 2 3 5 2 2" xfId="14717" xr:uid="{00000000-0005-0000-0000-000006070000}"/>
    <cellStyle name="Normal 14 2 3 5 2 3" xfId="8254" xr:uid="{00000000-0005-0000-0000-000007070000}"/>
    <cellStyle name="Normal 14 2 3 5 3" xfId="8255" xr:uid="{00000000-0005-0000-0000-000008070000}"/>
    <cellStyle name="Normal 14 2 3 5 4" xfId="7693" xr:uid="{00000000-0005-0000-0000-000009070000}"/>
    <cellStyle name="Normal 14 2 3 5 5" xfId="12904" xr:uid="{00000000-0005-0000-0000-00000A070000}"/>
    <cellStyle name="Normal 14 2 3 5 6" xfId="5865" xr:uid="{00000000-0005-0000-0000-00000B070000}"/>
    <cellStyle name="Normal 14 2 3 6" xfId="2345" xr:uid="{00000000-0005-0000-0000-00000C070000}"/>
    <cellStyle name="Normal 14 2 3 6 2" xfId="4189" xr:uid="{00000000-0005-0000-0000-00000D070000}"/>
    <cellStyle name="Normal 14 2 3 6 2 2" xfId="14852" xr:uid="{00000000-0005-0000-0000-00000E070000}"/>
    <cellStyle name="Normal 14 2 3 6 2 3" xfId="8256" xr:uid="{00000000-0005-0000-0000-00000F070000}"/>
    <cellStyle name="Normal 14 2 3 6 3" xfId="7828" xr:uid="{00000000-0005-0000-0000-000010070000}"/>
    <cellStyle name="Normal 14 2 3 6 4" xfId="13039" xr:uid="{00000000-0005-0000-0000-000011070000}"/>
    <cellStyle name="Normal 14 2 3 6 5" xfId="6000" xr:uid="{00000000-0005-0000-0000-000012070000}"/>
    <cellStyle name="Normal 14 2 3 7" xfId="2673" xr:uid="{00000000-0005-0000-0000-000013070000}"/>
    <cellStyle name="Normal 14 2 3 7 2" xfId="13339" xr:uid="{00000000-0005-0000-0000-000014070000}"/>
    <cellStyle name="Normal 14 2 3 7 3" xfId="8257" xr:uid="{00000000-0005-0000-0000-000015070000}"/>
    <cellStyle name="Normal 14 2 3 8" xfId="8258" xr:uid="{00000000-0005-0000-0000-000016070000}"/>
    <cellStyle name="Normal 14 2 3 9" xfId="6312" xr:uid="{00000000-0005-0000-0000-000017070000}"/>
    <cellStyle name="Normal 14 2 4" xfId="433" xr:uid="{00000000-0005-0000-0000-000018070000}"/>
    <cellStyle name="Normal 14 2 4 2" xfId="1004" xr:uid="{00000000-0005-0000-0000-000019070000}"/>
    <cellStyle name="Normal 14 2 4 2 2" xfId="1385" xr:uid="{00000000-0005-0000-0000-00001A070000}"/>
    <cellStyle name="Normal 14 2 4 2 2 2" xfId="3342" xr:uid="{00000000-0005-0000-0000-00001B070000}"/>
    <cellStyle name="Normal 14 2 4 2 2 2 2" xfId="14008" xr:uid="{00000000-0005-0000-0000-00001C070000}"/>
    <cellStyle name="Normal 14 2 4 2 2 2 3" xfId="8259" xr:uid="{00000000-0005-0000-0000-00001D070000}"/>
    <cellStyle name="Normal 14 2 4 2 2 3" xfId="8260" xr:uid="{00000000-0005-0000-0000-00001E070000}"/>
    <cellStyle name="Normal 14 2 4 2 2 4" xfId="6981" xr:uid="{00000000-0005-0000-0000-00001F070000}"/>
    <cellStyle name="Normal 14 2 4 2 2 5" xfId="12195" xr:uid="{00000000-0005-0000-0000-000020070000}"/>
    <cellStyle name="Normal 14 2 4 2 2 6" xfId="5156" xr:uid="{00000000-0005-0000-0000-000021070000}"/>
    <cellStyle name="Normal 14 2 4 2 3" xfId="3036" xr:uid="{00000000-0005-0000-0000-000022070000}"/>
    <cellStyle name="Normal 14 2 4 2 3 2" xfId="13702" xr:uid="{00000000-0005-0000-0000-000023070000}"/>
    <cellStyle name="Normal 14 2 4 2 3 3" xfId="8261" xr:uid="{00000000-0005-0000-0000-000024070000}"/>
    <cellStyle name="Normal 14 2 4 2 4" xfId="8262" xr:uid="{00000000-0005-0000-0000-000025070000}"/>
    <cellStyle name="Normal 14 2 4 2 5" xfId="6675" xr:uid="{00000000-0005-0000-0000-000026070000}"/>
    <cellStyle name="Normal 14 2 4 2 6" xfId="11889" xr:uid="{00000000-0005-0000-0000-000027070000}"/>
    <cellStyle name="Normal 14 2 4 2 7" xfId="4850" xr:uid="{00000000-0005-0000-0000-000028070000}"/>
    <cellStyle name="Normal 14 2 4 3" xfId="1384" xr:uid="{00000000-0005-0000-0000-000029070000}"/>
    <cellStyle name="Normal 14 2 4 3 2" xfId="3341" xr:uid="{00000000-0005-0000-0000-00002A070000}"/>
    <cellStyle name="Normal 14 2 4 3 2 2" xfId="14007" xr:uid="{00000000-0005-0000-0000-00002B070000}"/>
    <cellStyle name="Normal 14 2 4 3 2 3" xfId="8263" xr:uid="{00000000-0005-0000-0000-00002C070000}"/>
    <cellStyle name="Normal 14 2 4 3 3" xfId="8264" xr:uid="{00000000-0005-0000-0000-00002D070000}"/>
    <cellStyle name="Normal 14 2 4 3 4" xfId="6980" xr:uid="{00000000-0005-0000-0000-00002E070000}"/>
    <cellStyle name="Normal 14 2 4 3 5" xfId="12194" xr:uid="{00000000-0005-0000-0000-00002F070000}"/>
    <cellStyle name="Normal 14 2 4 3 6" xfId="5155" xr:uid="{00000000-0005-0000-0000-000030070000}"/>
    <cellStyle name="Normal 14 2 4 4" xfId="2584" xr:uid="{00000000-0005-0000-0000-000031070000}"/>
    <cellStyle name="Normal 14 2 4 4 2" xfId="13250" xr:uid="{00000000-0005-0000-0000-000032070000}"/>
    <cellStyle name="Normal 14 2 4 4 3" xfId="8265" xr:uid="{00000000-0005-0000-0000-000033070000}"/>
    <cellStyle name="Normal 14 2 4 5" xfId="8266" xr:uid="{00000000-0005-0000-0000-000034070000}"/>
    <cellStyle name="Normal 14 2 4 6" xfId="6223" xr:uid="{00000000-0005-0000-0000-000035070000}"/>
    <cellStyle name="Normal 14 2 4 7" xfId="11437" xr:uid="{00000000-0005-0000-0000-000036070000}"/>
    <cellStyle name="Normal 14 2 4 8" xfId="4398" xr:uid="{00000000-0005-0000-0000-000037070000}"/>
    <cellStyle name="Normal 14 2 5" xfId="651" xr:uid="{00000000-0005-0000-0000-000038070000}"/>
    <cellStyle name="Normal 14 2 5 2" xfId="1117" xr:uid="{00000000-0005-0000-0000-000039070000}"/>
    <cellStyle name="Normal 14 2 5 2 2" xfId="1387" xr:uid="{00000000-0005-0000-0000-00003A070000}"/>
    <cellStyle name="Normal 14 2 5 2 2 2" xfId="3344" xr:uid="{00000000-0005-0000-0000-00003B070000}"/>
    <cellStyle name="Normal 14 2 5 2 2 2 2" xfId="14010" xr:uid="{00000000-0005-0000-0000-00003C070000}"/>
    <cellStyle name="Normal 14 2 5 2 2 2 3" xfId="8267" xr:uid="{00000000-0005-0000-0000-00003D070000}"/>
    <cellStyle name="Normal 14 2 5 2 2 3" xfId="8268" xr:uid="{00000000-0005-0000-0000-00003E070000}"/>
    <cellStyle name="Normal 14 2 5 2 2 4" xfId="6983" xr:uid="{00000000-0005-0000-0000-00003F070000}"/>
    <cellStyle name="Normal 14 2 5 2 2 5" xfId="12197" xr:uid="{00000000-0005-0000-0000-000040070000}"/>
    <cellStyle name="Normal 14 2 5 2 2 6" xfId="5158" xr:uid="{00000000-0005-0000-0000-000041070000}"/>
    <cellStyle name="Normal 14 2 5 2 3" xfId="3086" xr:uid="{00000000-0005-0000-0000-000042070000}"/>
    <cellStyle name="Normal 14 2 5 2 3 2" xfId="13752" xr:uid="{00000000-0005-0000-0000-000043070000}"/>
    <cellStyle name="Normal 14 2 5 2 3 3" xfId="8269" xr:uid="{00000000-0005-0000-0000-000044070000}"/>
    <cellStyle name="Normal 14 2 5 2 4" xfId="8270" xr:uid="{00000000-0005-0000-0000-000045070000}"/>
    <cellStyle name="Normal 14 2 5 2 5" xfId="6725" xr:uid="{00000000-0005-0000-0000-000046070000}"/>
    <cellStyle name="Normal 14 2 5 2 6" xfId="11939" xr:uid="{00000000-0005-0000-0000-000047070000}"/>
    <cellStyle name="Normal 14 2 5 2 7" xfId="4900" xr:uid="{00000000-0005-0000-0000-000048070000}"/>
    <cellStyle name="Normal 14 2 5 3" xfId="1386" xr:uid="{00000000-0005-0000-0000-000049070000}"/>
    <cellStyle name="Normal 14 2 5 3 2" xfId="3343" xr:uid="{00000000-0005-0000-0000-00004A070000}"/>
    <cellStyle name="Normal 14 2 5 3 2 2" xfId="14009" xr:uid="{00000000-0005-0000-0000-00004B070000}"/>
    <cellStyle name="Normal 14 2 5 3 2 3" xfId="8271" xr:uid="{00000000-0005-0000-0000-00004C070000}"/>
    <cellStyle name="Normal 14 2 5 3 3" xfId="8272" xr:uid="{00000000-0005-0000-0000-00004D070000}"/>
    <cellStyle name="Normal 14 2 5 3 4" xfId="6982" xr:uid="{00000000-0005-0000-0000-00004E070000}"/>
    <cellStyle name="Normal 14 2 5 3 5" xfId="12196" xr:uid="{00000000-0005-0000-0000-00004F070000}"/>
    <cellStyle name="Normal 14 2 5 3 6" xfId="5157" xr:uid="{00000000-0005-0000-0000-000050070000}"/>
    <cellStyle name="Normal 14 2 5 4" xfId="2719" xr:uid="{00000000-0005-0000-0000-000051070000}"/>
    <cellStyle name="Normal 14 2 5 4 2" xfId="13385" xr:uid="{00000000-0005-0000-0000-000052070000}"/>
    <cellStyle name="Normal 14 2 5 4 3" xfId="8273" xr:uid="{00000000-0005-0000-0000-000053070000}"/>
    <cellStyle name="Normal 14 2 5 5" xfId="8274" xr:uid="{00000000-0005-0000-0000-000054070000}"/>
    <cellStyle name="Normal 14 2 5 6" xfId="6358" xr:uid="{00000000-0005-0000-0000-000055070000}"/>
    <cellStyle name="Normal 14 2 5 7" xfId="11572" xr:uid="{00000000-0005-0000-0000-000056070000}"/>
    <cellStyle name="Normal 14 2 5 8" xfId="4533" xr:uid="{00000000-0005-0000-0000-000057070000}"/>
    <cellStyle name="Normal 14 2 6" xfId="317" xr:uid="{00000000-0005-0000-0000-000058070000}"/>
    <cellStyle name="Normal 14 2 6 2" xfId="945" xr:uid="{00000000-0005-0000-0000-000059070000}"/>
    <cellStyle name="Normal 14 2 6 2 2" xfId="1389" xr:uid="{00000000-0005-0000-0000-00005A070000}"/>
    <cellStyle name="Normal 14 2 6 2 2 2" xfId="3346" xr:uid="{00000000-0005-0000-0000-00005B070000}"/>
    <cellStyle name="Normal 14 2 6 2 2 2 2" xfId="14012" xr:uid="{00000000-0005-0000-0000-00005C070000}"/>
    <cellStyle name="Normal 14 2 6 2 2 2 3" xfId="8275" xr:uid="{00000000-0005-0000-0000-00005D070000}"/>
    <cellStyle name="Normal 14 2 6 2 2 3" xfId="8276" xr:uid="{00000000-0005-0000-0000-00005E070000}"/>
    <cellStyle name="Normal 14 2 6 2 2 4" xfId="6985" xr:uid="{00000000-0005-0000-0000-00005F070000}"/>
    <cellStyle name="Normal 14 2 6 2 2 5" xfId="12199" xr:uid="{00000000-0005-0000-0000-000060070000}"/>
    <cellStyle name="Normal 14 2 6 2 2 6" xfId="5160" xr:uid="{00000000-0005-0000-0000-000061070000}"/>
    <cellStyle name="Normal 14 2 6 2 3" xfId="2992" xr:uid="{00000000-0005-0000-0000-000062070000}"/>
    <cellStyle name="Normal 14 2 6 2 3 2" xfId="13658" xr:uid="{00000000-0005-0000-0000-000063070000}"/>
    <cellStyle name="Normal 14 2 6 2 3 3" xfId="8277" xr:uid="{00000000-0005-0000-0000-000064070000}"/>
    <cellStyle name="Normal 14 2 6 2 4" xfId="8278" xr:uid="{00000000-0005-0000-0000-000065070000}"/>
    <cellStyle name="Normal 14 2 6 2 5" xfId="6631" xr:uid="{00000000-0005-0000-0000-000066070000}"/>
    <cellStyle name="Normal 14 2 6 2 6" xfId="11845" xr:uid="{00000000-0005-0000-0000-000067070000}"/>
    <cellStyle name="Normal 14 2 6 2 7" xfId="4806" xr:uid="{00000000-0005-0000-0000-000068070000}"/>
    <cellStyle name="Normal 14 2 6 3" xfId="1388" xr:uid="{00000000-0005-0000-0000-000069070000}"/>
    <cellStyle name="Normal 14 2 6 3 2" xfId="3345" xr:uid="{00000000-0005-0000-0000-00006A070000}"/>
    <cellStyle name="Normal 14 2 6 3 2 2" xfId="14011" xr:uid="{00000000-0005-0000-0000-00006B070000}"/>
    <cellStyle name="Normal 14 2 6 3 2 3" xfId="8279" xr:uid="{00000000-0005-0000-0000-00006C070000}"/>
    <cellStyle name="Normal 14 2 6 3 3" xfId="8280" xr:uid="{00000000-0005-0000-0000-00006D070000}"/>
    <cellStyle name="Normal 14 2 6 3 4" xfId="6984" xr:uid="{00000000-0005-0000-0000-00006E070000}"/>
    <cellStyle name="Normal 14 2 6 3 5" xfId="12198" xr:uid="{00000000-0005-0000-0000-00006F070000}"/>
    <cellStyle name="Normal 14 2 6 3 6" xfId="5159" xr:uid="{00000000-0005-0000-0000-000070070000}"/>
    <cellStyle name="Normal 14 2 6 4" xfId="2535" xr:uid="{00000000-0005-0000-0000-000071070000}"/>
    <cellStyle name="Normal 14 2 6 4 2" xfId="13201" xr:uid="{00000000-0005-0000-0000-000072070000}"/>
    <cellStyle name="Normal 14 2 6 4 3" xfId="8281" xr:uid="{00000000-0005-0000-0000-000073070000}"/>
    <cellStyle name="Normal 14 2 6 5" xfId="8282" xr:uid="{00000000-0005-0000-0000-000074070000}"/>
    <cellStyle name="Normal 14 2 6 6" xfId="6174" xr:uid="{00000000-0005-0000-0000-000075070000}"/>
    <cellStyle name="Normal 14 2 6 7" xfId="11388" xr:uid="{00000000-0005-0000-0000-000076070000}"/>
    <cellStyle name="Normal 14 2 6 8" xfId="4349" xr:uid="{00000000-0005-0000-0000-000077070000}"/>
    <cellStyle name="Normal 14 2 7" xfId="800" xr:uid="{00000000-0005-0000-0000-000078070000}"/>
    <cellStyle name="Normal 14 2 7 2" xfId="1390" xr:uid="{00000000-0005-0000-0000-000079070000}"/>
    <cellStyle name="Normal 14 2 7 2 2" xfId="3347" xr:uid="{00000000-0005-0000-0000-00007A070000}"/>
    <cellStyle name="Normal 14 2 7 2 2 2" xfId="14013" xr:uid="{00000000-0005-0000-0000-00007B070000}"/>
    <cellStyle name="Normal 14 2 7 2 2 3" xfId="8283" xr:uid="{00000000-0005-0000-0000-00007C070000}"/>
    <cellStyle name="Normal 14 2 7 2 3" xfId="8284" xr:uid="{00000000-0005-0000-0000-00007D070000}"/>
    <cellStyle name="Normal 14 2 7 2 4" xfId="6986" xr:uid="{00000000-0005-0000-0000-00007E070000}"/>
    <cellStyle name="Normal 14 2 7 2 5" xfId="12200" xr:uid="{00000000-0005-0000-0000-00007F070000}"/>
    <cellStyle name="Normal 14 2 7 2 6" xfId="5161" xr:uid="{00000000-0005-0000-0000-000080070000}"/>
    <cellStyle name="Normal 14 2 7 3" xfId="2857" xr:uid="{00000000-0005-0000-0000-000081070000}"/>
    <cellStyle name="Normal 14 2 7 3 2" xfId="13523" xr:uid="{00000000-0005-0000-0000-000082070000}"/>
    <cellStyle name="Normal 14 2 7 3 3" xfId="8285" xr:uid="{00000000-0005-0000-0000-000083070000}"/>
    <cellStyle name="Normal 14 2 7 4" xfId="8286" xr:uid="{00000000-0005-0000-0000-000084070000}"/>
    <cellStyle name="Normal 14 2 7 5" xfId="6496" xr:uid="{00000000-0005-0000-0000-000085070000}"/>
    <cellStyle name="Normal 14 2 7 6" xfId="11710" xr:uid="{00000000-0005-0000-0000-000086070000}"/>
    <cellStyle name="Normal 14 2 7 7" xfId="4671" xr:uid="{00000000-0005-0000-0000-000087070000}"/>
    <cellStyle name="Normal 14 2 8" xfId="1267" xr:uid="{00000000-0005-0000-0000-000088070000}"/>
    <cellStyle name="Normal 14 2 8 2" xfId="3224" xr:uid="{00000000-0005-0000-0000-000089070000}"/>
    <cellStyle name="Normal 14 2 8 2 2" xfId="13890" xr:uid="{00000000-0005-0000-0000-00008A070000}"/>
    <cellStyle name="Normal 14 2 8 2 3" xfId="8287" xr:uid="{00000000-0005-0000-0000-00008B070000}"/>
    <cellStyle name="Normal 14 2 8 3" xfId="8288" xr:uid="{00000000-0005-0000-0000-00008C070000}"/>
    <cellStyle name="Normal 14 2 8 4" xfId="6863" xr:uid="{00000000-0005-0000-0000-00008D070000}"/>
    <cellStyle name="Normal 14 2 8 5" xfId="12077" xr:uid="{00000000-0005-0000-0000-00008E070000}"/>
    <cellStyle name="Normal 14 2 8 6" xfId="5038" xr:uid="{00000000-0005-0000-0000-00008F070000}"/>
    <cellStyle name="Normal 14 2 9" xfId="210" xr:uid="{00000000-0005-0000-0000-000090070000}"/>
    <cellStyle name="Normal 14 2 9 2" xfId="2490" xr:uid="{00000000-0005-0000-0000-000091070000}"/>
    <cellStyle name="Normal 14 2 9 2 2" xfId="13157" xr:uid="{00000000-0005-0000-0000-000092070000}"/>
    <cellStyle name="Normal 14 2 9 2 3" xfId="8289" xr:uid="{00000000-0005-0000-0000-000093070000}"/>
    <cellStyle name="Normal 14 2 9 3" xfId="8290" xr:uid="{00000000-0005-0000-0000-000094070000}"/>
    <cellStyle name="Normal 14 2 9 4" xfId="6129" xr:uid="{00000000-0005-0000-0000-000095070000}"/>
    <cellStyle name="Normal 14 2 9 5" xfId="11344" xr:uid="{00000000-0005-0000-0000-000096070000}"/>
    <cellStyle name="Normal 14 2 9 6" xfId="4305" xr:uid="{00000000-0005-0000-0000-000097070000}"/>
    <cellStyle name="Normal 14 3" xfId="142" xr:uid="{00000000-0005-0000-0000-000098070000}"/>
    <cellStyle name="Normal 14 3 10" xfId="2106" xr:uid="{00000000-0005-0000-0000-000099070000}"/>
    <cellStyle name="Normal 14 3 10 2" xfId="3965" xr:uid="{00000000-0005-0000-0000-00009A070000}"/>
    <cellStyle name="Normal 14 3 10 2 2" xfId="14628" xr:uid="{00000000-0005-0000-0000-00009B070000}"/>
    <cellStyle name="Normal 14 3 10 2 3" xfId="8291" xr:uid="{00000000-0005-0000-0000-00009C070000}"/>
    <cellStyle name="Normal 14 3 10 3" xfId="8292" xr:uid="{00000000-0005-0000-0000-00009D070000}"/>
    <cellStyle name="Normal 14 3 10 4" xfId="7604" xr:uid="{00000000-0005-0000-0000-00009E070000}"/>
    <cellStyle name="Normal 14 3 10 5" xfId="12815" xr:uid="{00000000-0005-0000-0000-00009F070000}"/>
    <cellStyle name="Normal 14 3 10 6" xfId="5776" xr:uid="{00000000-0005-0000-0000-0000A0070000}"/>
    <cellStyle name="Normal 14 3 11" xfId="2257" xr:uid="{00000000-0005-0000-0000-0000A1070000}"/>
    <cellStyle name="Normal 14 3 11 2" xfId="4101" xr:uid="{00000000-0005-0000-0000-0000A2070000}"/>
    <cellStyle name="Normal 14 3 11 2 2" xfId="14764" xr:uid="{00000000-0005-0000-0000-0000A3070000}"/>
    <cellStyle name="Normal 14 3 11 2 3" xfId="8293" xr:uid="{00000000-0005-0000-0000-0000A4070000}"/>
    <cellStyle name="Normal 14 3 11 3" xfId="7740" xr:uid="{00000000-0005-0000-0000-0000A5070000}"/>
    <cellStyle name="Normal 14 3 11 4" xfId="12951" xr:uid="{00000000-0005-0000-0000-0000A6070000}"/>
    <cellStyle name="Normal 14 3 11 5" xfId="5912" xr:uid="{00000000-0005-0000-0000-0000A7070000}"/>
    <cellStyle name="Normal 14 3 12" xfId="2478" xr:uid="{00000000-0005-0000-0000-0000A8070000}"/>
    <cellStyle name="Normal 14 3 12 2" xfId="8294" xr:uid="{00000000-0005-0000-0000-0000A9070000}"/>
    <cellStyle name="Normal 14 3 12 3" xfId="13146" xr:uid="{00000000-0005-0000-0000-0000AA070000}"/>
    <cellStyle name="Normal 14 3 12 4" xfId="6058" xr:uid="{00000000-0005-0000-0000-0000AB070000}"/>
    <cellStyle name="Normal 14 3 13" xfId="8295" xr:uid="{00000000-0005-0000-0000-0000AC070000}"/>
    <cellStyle name="Normal 14 3 14" xfId="6117" xr:uid="{00000000-0005-0000-0000-0000AD070000}"/>
    <cellStyle name="Normal 14 3 15" xfId="11333" xr:uid="{00000000-0005-0000-0000-0000AE070000}"/>
    <cellStyle name="Normal 14 3 16" xfId="4294" xr:uid="{00000000-0005-0000-0000-0000AF070000}"/>
    <cellStyle name="Normal 14 3 2" xfId="493" xr:uid="{00000000-0005-0000-0000-0000B0070000}"/>
    <cellStyle name="Normal 14 3 2 10" xfId="11484" xr:uid="{00000000-0005-0000-0000-0000B1070000}"/>
    <cellStyle name="Normal 14 3 2 11" xfId="4445" xr:uid="{00000000-0005-0000-0000-0000B2070000}"/>
    <cellStyle name="Normal 14 3 2 2" xfId="698" xr:uid="{00000000-0005-0000-0000-0000B3070000}"/>
    <cellStyle name="Normal 14 3 2 2 2" xfId="1164" xr:uid="{00000000-0005-0000-0000-0000B4070000}"/>
    <cellStyle name="Normal 14 3 2 2 2 2" xfId="1393" xr:uid="{00000000-0005-0000-0000-0000B5070000}"/>
    <cellStyle name="Normal 14 3 2 2 2 2 2" xfId="3350" xr:uid="{00000000-0005-0000-0000-0000B6070000}"/>
    <cellStyle name="Normal 14 3 2 2 2 2 2 2" xfId="14016" xr:uid="{00000000-0005-0000-0000-0000B7070000}"/>
    <cellStyle name="Normal 14 3 2 2 2 2 2 3" xfId="8296" xr:uid="{00000000-0005-0000-0000-0000B8070000}"/>
    <cellStyle name="Normal 14 3 2 2 2 2 3" xfId="8297" xr:uid="{00000000-0005-0000-0000-0000B9070000}"/>
    <cellStyle name="Normal 14 3 2 2 2 2 4" xfId="6989" xr:uid="{00000000-0005-0000-0000-0000BA070000}"/>
    <cellStyle name="Normal 14 3 2 2 2 2 5" xfId="12203" xr:uid="{00000000-0005-0000-0000-0000BB070000}"/>
    <cellStyle name="Normal 14 3 2 2 2 2 6" xfId="5164" xr:uid="{00000000-0005-0000-0000-0000BC070000}"/>
    <cellStyle name="Normal 14 3 2 2 2 3" xfId="3133" xr:uid="{00000000-0005-0000-0000-0000BD070000}"/>
    <cellStyle name="Normal 14 3 2 2 2 3 2" xfId="13799" xr:uid="{00000000-0005-0000-0000-0000BE070000}"/>
    <cellStyle name="Normal 14 3 2 2 2 3 3" xfId="8298" xr:uid="{00000000-0005-0000-0000-0000BF070000}"/>
    <cellStyle name="Normal 14 3 2 2 2 4" xfId="8299" xr:uid="{00000000-0005-0000-0000-0000C0070000}"/>
    <cellStyle name="Normal 14 3 2 2 2 5" xfId="6772" xr:uid="{00000000-0005-0000-0000-0000C1070000}"/>
    <cellStyle name="Normal 14 3 2 2 2 6" xfId="11986" xr:uid="{00000000-0005-0000-0000-0000C2070000}"/>
    <cellStyle name="Normal 14 3 2 2 2 7" xfId="4947" xr:uid="{00000000-0005-0000-0000-0000C3070000}"/>
    <cellStyle name="Normal 14 3 2 2 3" xfId="1392" xr:uid="{00000000-0005-0000-0000-0000C4070000}"/>
    <cellStyle name="Normal 14 3 2 2 3 2" xfId="3349" xr:uid="{00000000-0005-0000-0000-0000C5070000}"/>
    <cellStyle name="Normal 14 3 2 2 3 2 2" xfId="14015" xr:uid="{00000000-0005-0000-0000-0000C6070000}"/>
    <cellStyle name="Normal 14 3 2 2 3 2 3" xfId="8300" xr:uid="{00000000-0005-0000-0000-0000C7070000}"/>
    <cellStyle name="Normal 14 3 2 2 3 3" xfId="8301" xr:uid="{00000000-0005-0000-0000-0000C8070000}"/>
    <cellStyle name="Normal 14 3 2 2 3 4" xfId="6988" xr:uid="{00000000-0005-0000-0000-0000C9070000}"/>
    <cellStyle name="Normal 14 3 2 2 3 5" xfId="12202" xr:uid="{00000000-0005-0000-0000-0000CA070000}"/>
    <cellStyle name="Normal 14 3 2 2 3 6" xfId="5163" xr:uid="{00000000-0005-0000-0000-0000CB070000}"/>
    <cellStyle name="Normal 14 3 2 2 4" xfId="2766" xr:uid="{00000000-0005-0000-0000-0000CC070000}"/>
    <cellStyle name="Normal 14 3 2 2 4 2" xfId="13432" xr:uid="{00000000-0005-0000-0000-0000CD070000}"/>
    <cellStyle name="Normal 14 3 2 2 4 3" xfId="8302" xr:uid="{00000000-0005-0000-0000-0000CE070000}"/>
    <cellStyle name="Normal 14 3 2 2 5" xfId="8303" xr:uid="{00000000-0005-0000-0000-0000CF070000}"/>
    <cellStyle name="Normal 14 3 2 2 6" xfId="6405" xr:uid="{00000000-0005-0000-0000-0000D0070000}"/>
    <cellStyle name="Normal 14 3 2 2 7" xfId="11619" xr:uid="{00000000-0005-0000-0000-0000D1070000}"/>
    <cellStyle name="Normal 14 3 2 2 8" xfId="4580" xr:uid="{00000000-0005-0000-0000-0000D2070000}"/>
    <cellStyle name="Normal 14 3 2 3" xfId="849" xr:uid="{00000000-0005-0000-0000-0000D3070000}"/>
    <cellStyle name="Normal 14 3 2 3 2" xfId="1394" xr:uid="{00000000-0005-0000-0000-0000D4070000}"/>
    <cellStyle name="Normal 14 3 2 3 2 2" xfId="3351" xr:uid="{00000000-0005-0000-0000-0000D5070000}"/>
    <cellStyle name="Normal 14 3 2 3 2 2 2" xfId="14017" xr:uid="{00000000-0005-0000-0000-0000D6070000}"/>
    <cellStyle name="Normal 14 3 2 3 2 2 3" xfId="8304" xr:uid="{00000000-0005-0000-0000-0000D7070000}"/>
    <cellStyle name="Normal 14 3 2 3 2 3" xfId="8305" xr:uid="{00000000-0005-0000-0000-0000D8070000}"/>
    <cellStyle name="Normal 14 3 2 3 2 4" xfId="6990" xr:uid="{00000000-0005-0000-0000-0000D9070000}"/>
    <cellStyle name="Normal 14 3 2 3 2 5" xfId="12204" xr:uid="{00000000-0005-0000-0000-0000DA070000}"/>
    <cellStyle name="Normal 14 3 2 3 2 6" xfId="5165" xr:uid="{00000000-0005-0000-0000-0000DB070000}"/>
    <cellStyle name="Normal 14 3 2 3 3" xfId="2904" xr:uid="{00000000-0005-0000-0000-0000DC070000}"/>
    <cellStyle name="Normal 14 3 2 3 3 2" xfId="13570" xr:uid="{00000000-0005-0000-0000-0000DD070000}"/>
    <cellStyle name="Normal 14 3 2 3 3 3" xfId="8306" xr:uid="{00000000-0005-0000-0000-0000DE070000}"/>
    <cellStyle name="Normal 14 3 2 3 4" xfId="8307" xr:uid="{00000000-0005-0000-0000-0000DF070000}"/>
    <cellStyle name="Normal 14 3 2 3 5" xfId="6543" xr:uid="{00000000-0005-0000-0000-0000E0070000}"/>
    <cellStyle name="Normal 14 3 2 3 6" xfId="11757" xr:uid="{00000000-0005-0000-0000-0000E1070000}"/>
    <cellStyle name="Normal 14 3 2 3 7" xfId="4718" xr:uid="{00000000-0005-0000-0000-0000E2070000}"/>
    <cellStyle name="Normal 14 3 2 4" xfId="1391" xr:uid="{00000000-0005-0000-0000-0000E3070000}"/>
    <cellStyle name="Normal 14 3 2 4 2" xfId="3348" xr:uid="{00000000-0005-0000-0000-0000E4070000}"/>
    <cellStyle name="Normal 14 3 2 4 2 2" xfId="14014" xr:uid="{00000000-0005-0000-0000-0000E5070000}"/>
    <cellStyle name="Normal 14 3 2 4 2 3" xfId="8308" xr:uid="{00000000-0005-0000-0000-0000E6070000}"/>
    <cellStyle name="Normal 14 3 2 4 3" xfId="8309" xr:uid="{00000000-0005-0000-0000-0000E7070000}"/>
    <cellStyle name="Normal 14 3 2 4 4" xfId="6987" xr:uid="{00000000-0005-0000-0000-0000E8070000}"/>
    <cellStyle name="Normal 14 3 2 4 5" xfId="12201" xr:uid="{00000000-0005-0000-0000-0000E9070000}"/>
    <cellStyle name="Normal 14 3 2 4 6" xfId="5162" xr:uid="{00000000-0005-0000-0000-0000EA070000}"/>
    <cellStyle name="Normal 14 3 2 5" xfId="2155" xr:uid="{00000000-0005-0000-0000-0000EB070000}"/>
    <cellStyle name="Normal 14 3 2 5 2" xfId="4011" xr:uid="{00000000-0005-0000-0000-0000EC070000}"/>
    <cellStyle name="Normal 14 3 2 5 2 2" xfId="14674" xr:uid="{00000000-0005-0000-0000-0000ED070000}"/>
    <cellStyle name="Normal 14 3 2 5 2 3" xfId="8310" xr:uid="{00000000-0005-0000-0000-0000EE070000}"/>
    <cellStyle name="Normal 14 3 2 5 3" xfId="8311" xr:uid="{00000000-0005-0000-0000-0000EF070000}"/>
    <cellStyle name="Normal 14 3 2 5 4" xfId="7650" xr:uid="{00000000-0005-0000-0000-0000F0070000}"/>
    <cellStyle name="Normal 14 3 2 5 5" xfId="12861" xr:uid="{00000000-0005-0000-0000-0000F1070000}"/>
    <cellStyle name="Normal 14 3 2 5 6" xfId="5822" xr:uid="{00000000-0005-0000-0000-0000F2070000}"/>
    <cellStyle name="Normal 14 3 2 6" xfId="2303" xr:uid="{00000000-0005-0000-0000-0000F3070000}"/>
    <cellStyle name="Normal 14 3 2 6 2" xfId="4147" xr:uid="{00000000-0005-0000-0000-0000F4070000}"/>
    <cellStyle name="Normal 14 3 2 6 2 2" xfId="14810" xr:uid="{00000000-0005-0000-0000-0000F5070000}"/>
    <cellStyle name="Normal 14 3 2 6 2 3" xfId="8312" xr:uid="{00000000-0005-0000-0000-0000F6070000}"/>
    <cellStyle name="Normal 14 3 2 6 3" xfId="7786" xr:uid="{00000000-0005-0000-0000-0000F7070000}"/>
    <cellStyle name="Normal 14 3 2 6 4" xfId="12997" xr:uid="{00000000-0005-0000-0000-0000F8070000}"/>
    <cellStyle name="Normal 14 3 2 6 5" xfId="5958" xr:uid="{00000000-0005-0000-0000-0000F9070000}"/>
    <cellStyle name="Normal 14 3 2 7" xfId="2631" xr:uid="{00000000-0005-0000-0000-0000FA070000}"/>
    <cellStyle name="Normal 14 3 2 7 2" xfId="13297" xr:uid="{00000000-0005-0000-0000-0000FB070000}"/>
    <cellStyle name="Normal 14 3 2 7 3" xfId="8313" xr:uid="{00000000-0005-0000-0000-0000FC070000}"/>
    <cellStyle name="Normal 14 3 2 8" xfId="8314" xr:uid="{00000000-0005-0000-0000-0000FD070000}"/>
    <cellStyle name="Normal 14 3 2 9" xfId="6270" xr:uid="{00000000-0005-0000-0000-0000FE070000}"/>
    <cellStyle name="Normal 14 3 3" xfId="600" xr:uid="{00000000-0005-0000-0000-0000FF070000}"/>
    <cellStyle name="Normal 14 3 3 10" xfId="11527" xr:uid="{00000000-0005-0000-0000-000000080000}"/>
    <cellStyle name="Normal 14 3 3 11" xfId="4488" xr:uid="{00000000-0005-0000-0000-000001080000}"/>
    <cellStyle name="Normal 14 3 3 2" xfId="742" xr:uid="{00000000-0005-0000-0000-000002080000}"/>
    <cellStyle name="Normal 14 3 3 2 2" xfId="1207" xr:uid="{00000000-0005-0000-0000-000003080000}"/>
    <cellStyle name="Normal 14 3 3 2 2 2" xfId="1397" xr:uid="{00000000-0005-0000-0000-000004080000}"/>
    <cellStyle name="Normal 14 3 3 2 2 2 2" xfId="3354" xr:uid="{00000000-0005-0000-0000-000005080000}"/>
    <cellStyle name="Normal 14 3 3 2 2 2 2 2" xfId="14020" xr:uid="{00000000-0005-0000-0000-000006080000}"/>
    <cellStyle name="Normal 14 3 3 2 2 2 2 3" xfId="8315" xr:uid="{00000000-0005-0000-0000-000007080000}"/>
    <cellStyle name="Normal 14 3 3 2 2 2 3" xfId="8316" xr:uid="{00000000-0005-0000-0000-000008080000}"/>
    <cellStyle name="Normal 14 3 3 2 2 2 4" xfId="6993" xr:uid="{00000000-0005-0000-0000-000009080000}"/>
    <cellStyle name="Normal 14 3 3 2 2 2 5" xfId="12207" xr:uid="{00000000-0005-0000-0000-00000A080000}"/>
    <cellStyle name="Normal 14 3 3 2 2 2 6" xfId="5168" xr:uid="{00000000-0005-0000-0000-00000B080000}"/>
    <cellStyle name="Normal 14 3 3 2 2 3" xfId="3176" xr:uid="{00000000-0005-0000-0000-00000C080000}"/>
    <cellStyle name="Normal 14 3 3 2 2 3 2" xfId="13842" xr:uid="{00000000-0005-0000-0000-00000D080000}"/>
    <cellStyle name="Normal 14 3 3 2 2 3 3" xfId="8317" xr:uid="{00000000-0005-0000-0000-00000E080000}"/>
    <cellStyle name="Normal 14 3 3 2 2 4" xfId="8318" xr:uid="{00000000-0005-0000-0000-00000F080000}"/>
    <cellStyle name="Normal 14 3 3 2 2 5" xfId="6815" xr:uid="{00000000-0005-0000-0000-000010080000}"/>
    <cellStyle name="Normal 14 3 3 2 2 6" xfId="12029" xr:uid="{00000000-0005-0000-0000-000011080000}"/>
    <cellStyle name="Normal 14 3 3 2 2 7" xfId="4990" xr:uid="{00000000-0005-0000-0000-000012080000}"/>
    <cellStyle name="Normal 14 3 3 2 3" xfId="1396" xr:uid="{00000000-0005-0000-0000-000013080000}"/>
    <cellStyle name="Normal 14 3 3 2 3 2" xfId="3353" xr:uid="{00000000-0005-0000-0000-000014080000}"/>
    <cellStyle name="Normal 14 3 3 2 3 2 2" xfId="14019" xr:uid="{00000000-0005-0000-0000-000015080000}"/>
    <cellStyle name="Normal 14 3 3 2 3 2 3" xfId="8319" xr:uid="{00000000-0005-0000-0000-000016080000}"/>
    <cellStyle name="Normal 14 3 3 2 3 3" xfId="8320" xr:uid="{00000000-0005-0000-0000-000017080000}"/>
    <cellStyle name="Normal 14 3 3 2 3 4" xfId="6992" xr:uid="{00000000-0005-0000-0000-000018080000}"/>
    <cellStyle name="Normal 14 3 3 2 3 5" xfId="12206" xr:uid="{00000000-0005-0000-0000-000019080000}"/>
    <cellStyle name="Normal 14 3 3 2 3 6" xfId="5167" xr:uid="{00000000-0005-0000-0000-00001A080000}"/>
    <cellStyle name="Normal 14 3 3 2 4" xfId="2809" xr:uid="{00000000-0005-0000-0000-00001B080000}"/>
    <cellStyle name="Normal 14 3 3 2 4 2" xfId="13475" xr:uid="{00000000-0005-0000-0000-00001C080000}"/>
    <cellStyle name="Normal 14 3 3 2 4 3" xfId="8321" xr:uid="{00000000-0005-0000-0000-00001D080000}"/>
    <cellStyle name="Normal 14 3 3 2 5" xfId="8322" xr:uid="{00000000-0005-0000-0000-00001E080000}"/>
    <cellStyle name="Normal 14 3 3 2 6" xfId="6448" xr:uid="{00000000-0005-0000-0000-00001F080000}"/>
    <cellStyle name="Normal 14 3 3 2 7" xfId="11662" xr:uid="{00000000-0005-0000-0000-000020080000}"/>
    <cellStyle name="Normal 14 3 3 2 8" xfId="4623" xr:uid="{00000000-0005-0000-0000-000021080000}"/>
    <cellStyle name="Normal 14 3 3 3" xfId="895" xr:uid="{00000000-0005-0000-0000-000022080000}"/>
    <cellStyle name="Normal 14 3 3 3 2" xfId="1398" xr:uid="{00000000-0005-0000-0000-000023080000}"/>
    <cellStyle name="Normal 14 3 3 3 2 2" xfId="3355" xr:uid="{00000000-0005-0000-0000-000024080000}"/>
    <cellStyle name="Normal 14 3 3 3 2 2 2" xfId="14021" xr:uid="{00000000-0005-0000-0000-000025080000}"/>
    <cellStyle name="Normal 14 3 3 3 2 2 3" xfId="8323" xr:uid="{00000000-0005-0000-0000-000026080000}"/>
    <cellStyle name="Normal 14 3 3 3 2 3" xfId="8324" xr:uid="{00000000-0005-0000-0000-000027080000}"/>
    <cellStyle name="Normal 14 3 3 3 2 4" xfId="6994" xr:uid="{00000000-0005-0000-0000-000028080000}"/>
    <cellStyle name="Normal 14 3 3 3 2 5" xfId="12208" xr:uid="{00000000-0005-0000-0000-000029080000}"/>
    <cellStyle name="Normal 14 3 3 3 2 6" xfId="5169" xr:uid="{00000000-0005-0000-0000-00002A080000}"/>
    <cellStyle name="Normal 14 3 3 3 3" xfId="2947" xr:uid="{00000000-0005-0000-0000-00002B080000}"/>
    <cellStyle name="Normal 14 3 3 3 3 2" xfId="13613" xr:uid="{00000000-0005-0000-0000-00002C080000}"/>
    <cellStyle name="Normal 14 3 3 3 3 3" xfId="8325" xr:uid="{00000000-0005-0000-0000-00002D080000}"/>
    <cellStyle name="Normal 14 3 3 3 4" xfId="8326" xr:uid="{00000000-0005-0000-0000-00002E080000}"/>
    <cellStyle name="Normal 14 3 3 3 5" xfId="6586" xr:uid="{00000000-0005-0000-0000-00002F080000}"/>
    <cellStyle name="Normal 14 3 3 3 6" xfId="11800" xr:uid="{00000000-0005-0000-0000-000030080000}"/>
    <cellStyle name="Normal 14 3 3 3 7" xfId="4761" xr:uid="{00000000-0005-0000-0000-000031080000}"/>
    <cellStyle name="Normal 14 3 3 4" xfId="1395" xr:uid="{00000000-0005-0000-0000-000032080000}"/>
    <cellStyle name="Normal 14 3 3 4 2" xfId="3352" xr:uid="{00000000-0005-0000-0000-000033080000}"/>
    <cellStyle name="Normal 14 3 3 4 2 2" xfId="14018" xr:uid="{00000000-0005-0000-0000-000034080000}"/>
    <cellStyle name="Normal 14 3 3 4 2 3" xfId="8327" xr:uid="{00000000-0005-0000-0000-000035080000}"/>
    <cellStyle name="Normal 14 3 3 4 3" xfId="8328" xr:uid="{00000000-0005-0000-0000-000036080000}"/>
    <cellStyle name="Normal 14 3 3 4 4" xfId="6991" xr:uid="{00000000-0005-0000-0000-000037080000}"/>
    <cellStyle name="Normal 14 3 3 4 5" xfId="12205" xr:uid="{00000000-0005-0000-0000-000038080000}"/>
    <cellStyle name="Normal 14 3 3 4 6" xfId="5166" xr:uid="{00000000-0005-0000-0000-000039080000}"/>
    <cellStyle name="Normal 14 3 3 5" xfId="2202" xr:uid="{00000000-0005-0000-0000-00003A080000}"/>
    <cellStyle name="Normal 14 3 3 5 2" xfId="4055" xr:uid="{00000000-0005-0000-0000-00003B080000}"/>
    <cellStyle name="Normal 14 3 3 5 2 2" xfId="14718" xr:uid="{00000000-0005-0000-0000-00003C080000}"/>
    <cellStyle name="Normal 14 3 3 5 2 3" xfId="8329" xr:uid="{00000000-0005-0000-0000-00003D080000}"/>
    <cellStyle name="Normal 14 3 3 5 3" xfId="8330" xr:uid="{00000000-0005-0000-0000-00003E080000}"/>
    <cellStyle name="Normal 14 3 3 5 4" xfId="7694" xr:uid="{00000000-0005-0000-0000-00003F080000}"/>
    <cellStyle name="Normal 14 3 3 5 5" xfId="12905" xr:uid="{00000000-0005-0000-0000-000040080000}"/>
    <cellStyle name="Normal 14 3 3 5 6" xfId="5866" xr:uid="{00000000-0005-0000-0000-000041080000}"/>
    <cellStyle name="Normal 14 3 3 6" xfId="2346" xr:uid="{00000000-0005-0000-0000-000042080000}"/>
    <cellStyle name="Normal 14 3 3 6 2" xfId="4190" xr:uid="{00000000-0005-0000-0000-000043080000}"/>
    <cellStyle name="Normal 14 3 3 6 2 2" xfId="14853" xr:uid="{00000000-0005-0000-0000-000044080000}"/>
    <cellStyle name="Normal 14 3 3 6 2 3" xfId="8331" xr:uid="{00000000-0005-0000-0000-000045080000}"/>
    <cellStyle name="Normal 14 3 3 6 3" xfId="7829" xr:uid="{00000000-0005-0000-0000-000046080000}"/>
    <cellStyle name="Normal 14 3 3 6 4" xfId="13040" xr:uid="{00000000-0005-0000-0000-000047080000}"/>
    <cellStyle name="Normal 14 3 3 6 5" xfId="6001" xr:uid="{00000000-0005-0000-0000-000048080000}"/>
    <cellStyle name="Normal 14 3 3 7" xfId="2674" xr:uid="{00000000-0005-0000-0000-000049080000}"/>
    <cellStyle name="Normal 14 3 3 7 2" xfId="13340" xr:uid="{00000000-0005-0000-0000-00004A080000}"/>
    <cellStyle name="Normal 14 3 3 7 3" xfId="8332" xr:uid="{00000000-0005-0000-0000-00004B080000}"/>
    <cellStyle name="Normal 14 3 3 8" xfId="8333" xr:uid="{00000000-0005-0000-0000-00004C080000}"/>
    <cellStyle name="Normal 14 3 3 9" xfId="6313" xr:uid="{00000000-0005-0000-0000-00004D080000}"/>
    <cellStyle name="Normal 14 3 4" xfId="434" xr:uid="{00000000-0005-0000-0000-00004E080000}"/>
    <cellStyle name="Normal 14 3 4 2" xfId="1005" xr:uid="{00000000-0005-0000-0000-00004F080000}"/>
    <cellStyle name="Normal 14 3 4 2 2" xfId="1400" xr:uid="{00000000-0005-0000-0000-000050080000}"/>
    <cellStyle name="Normal 14 3 4 2 2 2" xfId="3357" xr:uid="{00000000-0005-0000-0000-000051080000}"/>
    <cellStyle name="Normal 14 3 4 2 2 2 2" xfId="14023" xr:uid="{00000000-0005-0000-0000-000052080000}"/>
    <cellStyle name="Normal 14 3 4 2 2 2 3" xfId="8334" xr:uid="{00000000-0005-0000-0000-000053080000}"/>
    <cellStyle name="Normal 14 3 4 2 2 3" xfId="8335" xr:uid="{00000000-0005-0000-0000-000054080000}"/>
    <cellStyle name="Normal 14 3 4 2 2 4" xfId="6996" xr:uid="{00000000-0005-0000-0000-000055080000}"/>
    <cellStyle name="Normal 14 3 4 2 2 5" xfId="12210" xr:uid="{00000000-0005-0000-0000-000056080000}"/>
    <cellStyle name="Normal 14 3 4 2 2 6" xfId="5171" xr:uid="{00000000-0005-0000-0000-000057080000}"/>
    <cellStyle name="Normal 14 3 4 2 3" xfId="3037" xr:uid="{00000000-0005-0000-0000-000058080000}"/>
    <cellStyle name="Normal 14 3 4 2 3 2" xfId="13703" xr:uid="{00000000-0005-0000-0000-000059080000}"/>
    <cellStyle name="Normal 14 3 4 2 3 3" xfId="8336" xr:uid="{00000000-0005-0000-0000-00005A080000}"/>
    <cellStyle name="Normal 14 3 4 2 4" xfId="8337" xr:uid="{00000000-0005-0000-0000-00005B080000}"/>
    <cellStyle name="Normal 14 3 4 2 5" xfId="6676" xr:uid="{00000000-0005-0000-0000-00005C080000}"/>
    <cellStyle name="Normal 14 3 4 2 6" xfId="11890" xr:uid="{00000000-0005-0000-0000-00005D080000}"/>
    <cellStyle name="Normal 14 3 4 2 7" xfId="4851" xr:uid="{00000000-0005-0000-0000-00005E080000}"/>
    <cellStyle name="Normal 14 3 4 3" xfId="1399" xr:uid="{00000000-0005-0000-0000-00005F080000}"/>
    <cellStyle name="Normal 14 3 4 3 2" xfId="3356" xr:uid="{00000000-0005-0000-0000-000060080000}"/>
    <cellStyle name="Normal 14 3 4 3 2 2" xfId="14022" xr:uid="{00000000-0005-0000-0000-000061080000}"/>
    <cellStyle name="Normal 14 3 4 3 2 3" xfId="8338" xr:uid="{00000000-0005-0000-0000-000062080000}"/>
    <cellStyle name="Normal 14 3 4 3 3" xfId="8339" xr:uid="{00000000-0005-0000-0000-000063080000}"/>
    <cellStyle name="Normal 14 3 4 3 4" xfId="6995" xr:uid="{00000000-0005-0000-0000-000064080000}"/>
    <cellStyle name="Normal 14 3 4 3 5" xfId="12209" xr:uid="{00000000-0005-0000-0000-000065080000}"/>
    <cellStyle name="Normal 14 3 4 3 6" xfId="5170" xr:uid="{00000000-0005-0000-0000-000066080000}"/>
    <cellStyle name="Normal 14 3 4 4" xfId="2585" xr:uid="{00000000-0005-0000-0000-000067080000}"/>
    <cellStyle name="Normal 14 3 4 4 2" xfId="13251" xr:uid="{00000000-0005-0000-0000-000068080000}"/>
    <cellStyle name="Normal 14 3 4 4 3" xfId="8340" xr:uid="{00000000-0005-0000-0000-000069080000}"/>
    <cellStyle name="Normal 14 3 4 5" xfId="8341" xr:uid="{00000000-0005-0000-0000-00006A080000}"/>
    <cellStyle name="Normal 14 3 4 6" xfId="6224" xr:uid="{00000000-0005-0000-0000-00006B080000}"/>
    <cellStyle name="Normal 14 3 4 7" xfId="11438" xr:uid="{00000000-0005-0000-0000-00006C080000}"/>
    <cellStyle name="Normal 14 3 4 8" xfId="4399" xr:uid="{00000000-0005-0000-0000-00006D080000}"/>
    <cellStyle name="Normal 14 3 5" xfId="652" xr:uid="{00000000-0005-0000-0000-00006E080000}"/>
    <cellStyle name="Normal 14 3 5 2" xfId="1118" xr:uid="{00000000-0005-0000-0000-00006F080000}"/>
    <cellStyle name="Normal 14 3 5 2 2" xfId="1402" xr:uid="{00000000-0005-0000-0000-000070080000}"/>
    <cellStyle name="Normal 14 3 5 2 2 2" xfId="3359" xr:uid="{00000000-0005-0000-0000-000071080000}"/>
    <cellStyle name="Normal 14 3 5 2 2 2 2" xfId="14025" xr:uid="{00000000-0005-0000-0000-000072080000}"/>
    <cellStyle name="Normal 14 3 5 2 2 2 3" xfId="8342" xr:uid="{00000000-0005-0000-0000-000073080000}"/>
    <cellStyle name="Normal 14 3 5 2 2 3" xfId="8343" xr:uid="{00000000-0005-0000-0000-000074080000}"/>
    <cellStyle name="Normal 14 3 5 2 2 4" xfId="6998" xr:uid="{00000000-0005-0000-0000-000075080000}"/>
    <cellStyle name="Normal 14 3 5 2 2 5" xfId="12212" xr:uid="{00000000-0005-0000-0000-000076080000}"/>
    <cellStyle name="Normal 14 3 5 2 2 6" xfId="5173" xr:uid="{00000000-0005-0000-0000-000077080000}"/>
    <cellStyle name="Normal 14 3 5 2 3" xfId="3087" xr:uid="{00000000-0005-0000-0000-000078080000}"/>
    <cellStyle name="Normal 14 3 5 2 3 2" xfId="13753" xr:uid="{00000000-0005-0000-0000-000079080000}"/>
    <cellStyle name="Normal 14 3 5 2 3 3" xfId="8344" xr:uid="{00000000-0005-0000-0000-00007A080000}"/>
    <cellStyle name="Normal 14 3 5 2 4" xfId="8345" xr:uid="{00000000-0005-0000-0000-00007B080000}"/>
    <cellStyle name="Normal 14 3 5 2 5" xfId="6726" xr:uid="{00000000-0005-0000-0000-00007C080000}"/>
    <cellStyle name="Normal 14 3 5 2 6" xfId="11940" xr:uid="{00000000-0005-0000-0000-00007D080000}"/>
    <cellStyle name="Normal 14 3 5 2 7" xfId="4901" xr:uid="{00000000-0005-0000-0000-00007E080000}"/>
    <cellStyle name="Normal 14 3 5 3" xfId="1401" xr:uid="{00000000-0005-0000-0000-00007F080000}"/>
    <cellStyle name="Normal 14 3 5 3 2" xfId="3358" xr:uid="{00000000-0005-0000-0000-000080080000}"/>
    <cellStyle name="Normal 14 3 5 3 2 2" xfId="14024" xr:uid="{00000000-0005-0000-0000-000081080000}"/>
    <cellStyle name="Normal 14 3 5 3 2 3" xfId="8346" xr:uid="{00000000-0005-0000-0000-000082080000}"/>
    <cellStyle name="Normal 14 3 5 3 3" xfId="8347" xr:uid="{00000000-0005-0000-0000-000083080000}"/>
    <cellStyle name="Normal 14 3 5 3 4" xfId="6997" xr:uid="{00000000-0005-0000-0000-000084080000}"/>
    <cellStyle name="Normal 14 3 5 3 5" xfId="12211" xr:uid="{00000000-0005-0000-0000-000085080000}"/>
    <cellStyle name="Normal 14 3 5 3 6" xfId="5172" xr:uid="{00000000-0005-0000-0000-000086080000}"/>
    <cellStyle name="Normal 14 3 5 4" xfId="2720" xr:uid="{00000000-0005-0000-0000-000087080000}"/>
    <cellStyle name="Normal 14 3 5 4 2" xfId="13386" xr:uid="{00000000-0005-0000-0000-000088080000}"/>
    <cellStyle name="Normal 14 3 5 4 3" xfId="8348" xr:uid="{00000000-0005-0000-0000-000089080000}"/>
    <cellStyle name="Normal 14 3 5 5" xfId="8349" xr:uid="{00000000-0005-0000-0000-00008A080000}"/>
    <cellStyle name="Normal 14 3 5 6" xfId="6359" xr:uid="{00000000-0005-0000-0000-00008B080000}"/>
    <cellStyle name="Normal 14 3 5 7" xfId="11573" xr:uid="{00000000-0005-0000-0000-00008C080000}"/>
    <cellStyle name="Normal 14 3 5 8" xfId="4534" xr:uid="{00000000-0005-0000-0000-00008D080000}"/>
    <cellStyle name="Normal 14 3 6" xfId="318" xr:uid="{00000000-0005-0000-0000-00008E080000}"/>
    <cellStyle name="Normal 14 3 6 2" xfId="946" xr:uid="{00000000-0005-0000-0000-00008F080000}"/>
    <cellStyle name="Normal 14 3 6 2 2" xfId="1404" xr:uid="{00000000-0005-0000-0000-000090080000}"/>
    <cellStyle name="Normal 14 3 6 2 2 2" xfId="3361" xr:uid="{00000000-0005-0000-0000-000091080000}"/>
    <cellStyle name="Normal 14 3 6 2 2 2 2" xfId="14027" xr:uid="{00000000-0005-0000-0000-000092080000}"/>
    <cellStyle name="Normal 14 3 6 2 2 2 3" xfId="8350" xr:uid="{00000000-0005-0000-0000-000093080000}"/>
    <cellStyle name="Normal 14 3 6 2 2 3" xfId="8351" xr:uid="{00000000-0005-0000-0000-000094080000}"/>
    <cellStyle name="Normal 14 3 6 2 2 4" xfId="7000" xr:uid="{00000000-0005-0000-0000-000095080000}"/>
    <cellStyle name="Normal 14 3 6 2 2 5" xfId="12214" xr:uid="{00000000-0005-0000-0000-000096080000}"/>
    <cellStyle name="Normal 14 3 6 2 2 6" xfId="5175" xr:uid="{00000000-0005-0000-0000-000097080000}"/>
    <cellStyle name="Normal 14 3 6 2 3" xfId="2993" xr:uid="{00000000-0005-0000-0000-000098080000}"/>
    <cellStyle name="Normal 14 3 6 2 3 2" xfId="13659" xr:uid="{00000000-0005-0000-0000-000099080000}"/>
    <cellStyle name="Normal 14 3 6 2 3 3" xfId="8352" xr:uid="{00000000-0005-0000-0000-00009A080000}"/>
    <cellStyle name="Normal 14 3 6 2 4" xfId="8353" xr:uid="{00000000-0005-0000-0000-00009B080000}"/>
    <cellStyle name="Normal 14 3 6 2 5" xfId="6632" xr:uid="{00000000-0005-0000-0000-00009C080000}"/>
    <cellStyle name="Normal 14 3 6 2 6" xfId="11846" xr:uid="{00000000-0005-0000-0000-00009D080000}"/>
    <cellStyle name="Normal 14 3 6 2 7" xfId="4807" xr:uid="{00000000-0005-0000-0000-00009E080000}"/>
    <cellStyle name="Normal 14 3 6 3" xfId="1403" xr:uid="{00000000-0005-0000-0000-00009F080000}"/>
    <cellStyle name="Normal 14 3 6 3 2" xfId="3360" xr:uid="{00000000-0005-0000-0000-0000A0080000}"/>
    <cellStyle name="Normal 14 3 6 3 2 2" xfId="14026" xr:uid="{00000000-0005-0000-0000-0000A1080000}"/>
    <cellStyle name="Normal 14 3 6 3 2 3" xfId="8354" xr:uid="{00000000-0005-0000-0000-0000A2080000}"/>
    <cellStyle name="Normal 14 3 6 3 3" xfId="8355" xr:uid="{00000000-0005-0000-0000-0000A3080000}"/>
    <cellStyle name="Normal 14 3 6 3 4" xfId="6999" xr:uid="{00000000-0005-0000-0000-0000A4080000}"/>
    <cellStyle name="Normal 14 3 6 3 5" xfId="12213" xr:uid="{00000000-0005-0000-0000-0000A5080000}"/>
    <cellStyle name="Normal 14 3 6 3 6" xfId="5174" xr:uid="{00000000-0005-0000-0000-0000A6080000}"/>
    <cellStyle name="Normal 14 3 6 4" xfId="2536" xr:uid="{00000000-0005-0000-0000-0000A7080000}"/>
    <cellStyle name="Normal 14 3 6 4 2" xfId="13202" xr:uid="{00000000-0005-0000-0000-0000A8080000}"/>
    <cellStyle name="Normal 14 3 6 4 3" xfId="8356" xr:uid="{00000000-0005-0000-0000-0000A9080000}"/>
    <cellStyle name="Normal 14 3 6 5" xfId="8357" xr:uid="{00000000-0005-0000-0000-0000AA080000}"/>
    <cellStyle name="Normal 14 3 6 6" xfId="6175" xr:uid="{00000000-0005-0000-0000-0000AB080000}"/>
    <cellStyle name="Normal 14 3 6 7" xfId="11389" xr:uid="{00000000-0005-0000-0000-0000AC080000}"/>
    <cellStyle name="Normal 14 3 6 8" xfId="4350" xr:uid="{00000000-0005-0000-0000-0000AD080000}"/>
    <cellStyle name="Normal 14 3 7" xfId="801" xr:uid="{00000000-0005-0000-0000-0000AE080000}"/>
    <cellStyle name="Normal 14 3 7 2" xfId="1405" xr:uid="{00000000-0005-0000-0000-0000AF080000}"/>
    <cellStyle name="Normal 14 3 7 2 2" xfId="3362" xr:uid="{00000000-0005-0000-0000-0000B0080000}"/>
    <cellStyle name="Normal 14 3 7 2 2 2" xfId="14028" xr:uid="{00000000-0005-0000-0000-0000B1080000}"/>
    <cellStyle name="Normal 14 3 7 2 2 3" xfId="8358" xr:uid="{00000000-0005-0000-0000-0000B2080000}"/>
    <cellStyle name="Normal 14 3 7 2 3" xfId="8359" xr:uid="{00000000-0005-0000-0000-0000B3080000}"/>
    <cellStyle name="Normal 14 3 7 2 4" xfId="7001" xr:uid="{00000000-0005-0000-0000-0000B4080000}"/>
    <cellStyle name="Normal 14 3 7 2 5" xfId="12215" xr:uid="{00000000-0005-0000-0000-0000B5080000}"/>
    <cellStyle name="Normal 14 3 7 2 6" xfId="5176" xr:uid="{00000000-0005-0000-0000-0000B6080000}"/>
    <cellStyle name="Normal 14 3 7 3" xfId="2858" xr:uid="{00000000-0005-0000-0000-0000B7080000}"/>
    <cellStyle name="Normal 14 3 7 3 2" xfId="13524" xr:uid="{00000000-0005-0000-0000-0000B8080000}"/>
    <cellStyle name="Normal 14 3 7 3 3" xfId="8360" xr:uid="{00000000-0005-0000-0000-0000B9080000}"/>
    <cellStyle name="Normal 14 3 7 4" xfId="8361" xr:uid="{00000000-0005-0000-0000-0000BA080000}"/>
    <cellStyle name="Normal 14 3 7 5" xfId="6497" xr:uid="{00000000-0005-0000-0000-0000BB080000}"/>
    <cellStyle name="Normal 14 3 7 6" xfId="11711" xr:uid="{00000000-0005-0000-0000-0000BC080000}"/>
    <cellStyle name="Normal 14 3 7 7" xfId="4672" xr:uid="{00000000-0005-0000-0000-0000BD080000}"/>
    <cellStyle name="Normal 14 3 8" xfId="1268" xr:uid="{00000000-0005-0000-0000-0000BE080000}"/>
    <cellStyle name="Normal 14 3 8 2" xfId="3225" xr:uid="{00000000-0005-0000-0000-0000BF080000}"/>
    <cellStyle name="Normal 14 3 8 2 2" xfId="13891" xr:uid="{00000000-0005-0000-0000-0000C0080000}"/>
    <cellStyle name="Normal 14 3 8 2 3" xfId="8362" xr:uid="{00000000-0005-0000-0000-0000C1080000}"/>
    <cellStyle name="Normal 14 3 8 3" xfId="8363" xr:uid="{00000000-0005-0000-0000-0000C2080000}"/>
    <cellStyle name="Normal 14 3 8 4" xfId="6864" xr:uid="{00000000-0005-0000-0000-0000C3080000}"/>
    <cellStyle name="Normal 14 3 8 5" xfId="12078" xr:uid="{00000000-0005-0000-0000-0000C4080000}"/>
    <cellStyle name="Normal 14 3 8 6" xfId="5039" xr:uid="{00000000-0005-0000-0000-0000C5080000}"/>
    <cellStyle name="Normal 14 3 9" xfId="211" xr:uid="{00000000-0005-0000-0000-0000C6080000}"/>
    <cellStyle name="Normal 14 3 9 2" xfId="2491" xr:uid="{00000000-0005-0000-0000-0000C7080000}"/>
    <cellStyle name="Normal 14 3 9 2 2" xfId="13158" xr:uid="{00000000-0005-0000-0000-0000C8080000}"/>
    <cellStyle name="Normal 14 3 9 2 3" xfId="8364" xr:uid="{00000000-0005-0000-0000-0000C9080000}"/>
    <cellStyle name="Normal 14 3 9 3" xfId="8365" xr:uid="{00000000-0005-0000-0000-0000CA080000}"/>
    <cellStyle name="Normal 14 3 9 4" xfId="6130" xr:uid="{00000000-0005-0000-0000-0000CB080000}"/>
    <cellStyle name="Normal 14 3 9 5" xfId="11345" xr:uid="{00000000-0005-0000-0000-0000CC080000}"/>
    <cellStyle name="Normal 14 3 9 6" xfId="4306" xr:uid="{00000000-0005-0000-0000-0000CD080000}"/>
    <cellStyle name="Normal 14 4" xfId="491" xr:uid="{00000000-0005-0000-0000-0000CE080000}"/>
    <cellStyle name="Normal 14 4 10" xfId="11482" xr:uid="{00000000-0005-0000-0000-0000CF080000}"/>
    <cellStyle name="Normal 14 4 11" xfId="4443" xr:uid="{00000000-0005-0000-0000-0000D0080000}"/>
    <cellStyle name="Normal 14 4 2" xfId="696" xr:uid="{00000000-0005-0000-0000-0000D1080000}"/>
    <cellStyle name="Normal 14 4 2 2" xfId="1162" xr:uid="{00000000-0005-0000-0000-0000D2080000}"/>
    <cellStyle name="Normal 14 4 2 2 2" xfId="1408" xr:uid="{00000000-0005-0000-0000-0000D3080000}"/>
    <cellStyle name="Normal 14 4 2 2 2 2" xfId="3365" xr:uid="{00000000-0005-0000-0000-0000D4080000}"/>
    <cellStyle name="Normal 14 4 2 2 2 2 2" xfId="14031" xr:uid="{00000000-0005-0000-0000-0000D5080000}"/>
    <cellStyle name="Normal 14 4 2 2 2 2 3" xfId="8366" xr:uid="{00000000-0005-0000-0000-0000D6080000}"/>
    <cellStyle name="Normal 14 4 2 2 2 3" xfId="8367" xr:uid="{00000000-0005-0000-0000-0000D7080000}"/>
    <cellStyle name="Normal 14 4 2 2 2 4" xfId="7004" xr:uid="{00000000-0005-0000-0000-0000D8080000}"/>
    <cellStyle name="Normal 14 4 2 2 2 5" xfId="12218" xr:uid="{00000000-0005-0000-0000-0000D9080000}"/>
    <cellStyle name="Normal 14 4 2 2 2 6" xfId="5179" xr:uid="{00000000-0005-0000-0000-0000DA080000}"/>
    <cellStyle name="Normal 14 4 2 2 3" xfId="3131" xr:uid="{00000000-0005-0000-0000-0000DB080000}"/>
    <cellStyle name="Normal 14 4 2 2 3 2" xfId="13797" xr:uid="{00000000-0005-0000-0000-0000DC080000}"/>
    <cellStyle name="Normal 14 4 2 2 3 3" xfId="8368" xr:uid="{00000000-0005-0000-0000-0000DD080000}"/>
    <cellStyle name="Normal 14 4 2 2 4" xfId="8369" xr:uid="{00000000-0005-0000-0000-0000DE080000}"/>
    <cellStyle name="Normal 14 4 2 2 5" xfId="6770" xr:uid="{00000000-0005-0000-0000-0000DF080000}"/>
    <cellStyle name="Normal 14 4 2 2 6" xfId="11984" xr:uid="{00000000-0005-0000-0000-0000E0080000}"/>
    <cellStyle name="Normal 14 4 2 2 7" xfId="4945" xr:uid="{00000000-0005-0000-0000-0000E1080000}"/>
    <cellStyle name="Normal 14 4 2 3" xfId="1407" xr:uid="{00000000-0005-0000-0000-0000E2080000}"/>
    <cellStyle name="Normal 14 4 2 3 2" xfId="3364" xr:uid="{00000000-0005-0000-0000-0000E3080000}"/>
    <cellStyle name="Normal 14 4 2 3 2 2" xfId="14030" xr:uid="{00000000-0005-0000-0000-0000E4080000}"/>
    <cellStyle name="Normal 14 4 2 3 2 3" xfId="8370" xr:uid="{00000000-0005-0000-0000-0000E5080000}"/>
    <cellStyle name="Normal 14 4 2 3 3" xfId="8371" xr:uid="{00000000-0005-0000-0000-0000E6080000}"/>
    <cellStyle name="Normal 14 4 2 3 4" xfId="7003" xr:uid="{00000000-0005-0000-0000-0000E7080000}"/>
    <cellStyle name="Normal 14 4 2 3 5" xfId="12217" xr:uid="{00000000-0005-0000-0000-0000E8080000}"/>
    <cellStyle name="Normal 14 4 2 3 6" xfId="5178" xr:uid="{00000000-0005-0000-0000-0000E9080000}"/>
    <cellStyle name="Normal 14 4 2 4" xfId="2764" xr:uid="{00000000-0005-0000-0000-0000EA080000}"/>
    <cellStyle name="Normal 14 4 2 4 2" xfId="13430" xr:uid="{00000000-0005-0000-0000-0000EB080000}"/>
    <cellStyle name="Normal 14 4 2 4 3" xfId="8372" xr:uid="{00000000-0005-0000-0000-0000EC080000}"/>
    <cellStyle name="Normal 14 4 2 5" xfId="8373" xr:uid="{00000000-0005-0000-0000-0000ED080000}"/>
    <cellStyle name="Normal 14 4 2 6" xfId="6403" xr:uid="{00000000-0005-0000-0000-0000EE080000}"/>
    <cellStyle name="Normal 14 4 2 7" xfId="11617" xr:uid="{00000000-0005-0000-0000-0000EF080000}"/>
    <cellStyle name="Normal 14 4 2 8" xfId="4578" xr:uid="{00000000-0005-0000-0000-0000F0080000}"/>
    <cellStyle name="Normal 14 4 3" xfId="847" xr:uid="{00000000-0005-0000-0000-0000F1080000}"/>
    <cellStyle name="Normal 14 4 3 2" xfId="1409" xr:uid="{00000000-0005-0000-0000-0000F2080000}"/>
    <cellStyle name="Normal 14 4 3 2 2" xfId="3366" xr:uid="{00000000-0005-0000-0000-0000F3080000}"/>
    <cellStyle name="Normal 14 4 3 2 2 2" xfId="14032" xr:uid="{00000000-0005-0000-0000-0000F4080000}"/>
    <cellStyle name="Normal 14 4 3 2 2 3" xfId="8374" xr:uid="{00000000-0005-0000-0000-0000F5080000}"/>
    <cellStyle name="Normal 14 4 3 2 3" xfId="8375" xr:uid="{00000000-0005-0000-0000-0000F6080000}"/>
    <cellStyle name="Normal 14 4 3 2 4" xfId="7005" xr:uid="{00000000-0005-0000-0000-0000F7080000}"/>
    <cellStyle name="Normal 14 4 3 2 5" xfId="12219" xr:uid="{00000000-0005-0000-0000-0000F8080000}"/>
    <cellStyle name="Normal 14 4 3 2 6" xfId="5180" xr:uid="{00000000-0005-0000-0000-0000F9080000}"/>
    <cellStyle name="Normal 14 4 3 3" xfId="2902" xr:uid="{00000000-0005-0000-0000-0000FA080000}"/>
    <cellStyle name="Normal 14 4 3 3 2" xfId="13568" xr:uid="{00000000-0005-0000-0000-0000FB080000}"/>
    <cellStyle name="Normal 14 4 3 3 3" xfId="8376" xr:uid="{00000000-0005-0000-0000-0000FC080000}"/>
    <cellStyle name="Normal 14 4 3 4" xfId="8377" xr:uid="{00000000-0005-0000-0000-0000FD080000}"/>
    <cellStyle name="Normal 14 4 3 5" xfId="6541" xr:uid="{00000000-0005-0000-0000-0000FE080000}"/>
    <cellStyle name="Normal 14 4 3 6" xfId="11755" xr:uid="{00000000-0005-0000-0000-0000FF080000}"/>
    <cellStyle name="Normal 14 4 3 7" xfId="4716" xr:uid="{00000000-0005-0000-0000-000000090000}"/>
    <cellStyle name="Normal 14 4 4" xfId="1406" xr:uid="{00000000-0005-0000-0000-000001090000}"/>
    <cellStyle name="Normal 14 4 4 2" xfId="3363" xr:uid="{00000000-0005-0000-0000-000002090000}"/>
    <cellStyle name="Normal 14 4 4 2 2" xfId="14029" xr:uid="{00000000-0005-0000-0000-000003090000}"/>
    <cellStyle name="Normal 14 4 4 2 3" xfId="8378" xr:uid="{00000000-0005-0000-0000-000004090000}"/>
    <cellStyle name="Normal 14 4 4 3" xfId="8379" xr:uid="{00000000-0005-0000-0000-000005090000}"/>
    <cellStyle name="Normal 14 4 4 4" xfId="7002" xr:uid="{00000000-0005-0000-0000-000006090000}"/>
    <cellStyle name="Normal 14 4 4 5" xfId="12216" xr:uid="{00000000-0005-0000-0000-000007090000}"/>
    <cellStyle name="Normal 14 4 4 6" xfId="5177" xr:uid="{00000000-0005-0000-0000-000008090000}"/>
    <cellStyle name="Normal 14 4 5" xfId="2153" xr:uid="{00000000-0005-0000-0000-000009090000}"/>
    <cellStyle name="Normal 14 4 5 2" xfId="4009" xr:uid="{00000000-0005-0000-0000-00000A090000}"/>
    <cellStyle name="Normal 14 4 5 2 2" xfId="14672" xr:uid="{00000000-0005-0000-0000-00000B090000}"/>
    <cellStyle name="Normal 14 4 5 2 3" xfId="8380" xr:uid="{00000000-0005-0000-0000-00000C090000}"/>
    <cellStyle name="Normal 14 4 5 3" xfId="8381" xr:uid="{00000000-0005-0000-0000-00000D090000}"/>
    <cellStyle name="Normal 14 4 5 4" xfId="7648" xr:uid="{00000000-0005-0000-0000-00000E090000}"/>
    <cellStyle name="Normal 14 4 5 5" xfId="12859" xr:uid="{00000000-0005-0000-0000-00000F090000}"/>
    <cellStyle name="Normal 14 4 5 6" xfId="5820" xr:uid="{00000000-0005-0000-0000-000010090000}"/>
    <cellStyle name="Normal 14 4 6" xfId="2301" xr:uid="{00000000-0005-0000-0000-000011090000}"/>
    <cellStyle name="Normal 14 4 6 2" xfId="4145" xr:uid="{00000000-0005-0000-0000-000012090000}"/>
    <cellStyle name="Normal 14 4 6 2 2" xfId="14808" xr:uid="{00000000-0005-0000-0000-000013090000}"/>
    <cellStyle name="Normal 14 4 6 2 3" xfId="8382" xr:uid="{00000000-0005-0000-0000-000014090000}"/>
    <cellStyle name="Normal 14 4 6 3" xfId="7784" xr:uid="{00000000-0005-0000-0000-000015090000}"/>
    <cellStyle name="Normal 14 4 6 4" xfId="12995" xr:uid="{00000000-0005-0000-0000-000016090000}"/>
    <cellStyle name="Normal 14 4 6 5" xfId="5956" xr:uid="{00000000-0005-0000-0000-000017090000}"/>
    <cellStyle name="Normal 14 4 7" xfId="2629" xr:uid="{00000000-0005-0000-0000-000018090000}"/>
    <cellStyle name="Normal 14 4 7 2" xfId="13295" xr:uid="{00000000-0005-0000-0000-000019090000}"/>
    <cellStyle name="Normal 14 4 7 3" xfId="8383" xr:uid="{00000000-0005-0000-0000-00001A090000}"/>
    <cellStyle name="Normal 14 4 8" xfId="8384" xr:uid="{00000000-0005-0000-0000-00001B090000}"/>
    <cellStyle name="Normal 14 4 9" xfId="6268" xr:uid="{00000000-0005-0000-0000-00001C090000}"/>
    <cellStyle name="Normal 14 5" xfId="598" xr:uid="{00000000-0005-0000-0000-00001D090000}"/>
    <cellStyle name="Normal 14 5 10" xfId="11525" xr:uid="{00000000-0005-0000-0000-00001E090000}"/>
    <cellStyle name="Normal 14 5 11" xfId="4486" xr:uid="{00000000-0005-0000-0000-00001F090000}"/>
    <cellStyle name="Normal 14 5 2" xfId="740" xr:uid="{00000000-0005-0000-0000-000020090000}"/>
    <cellStyle name="Normal 14 5 2 2" xfId="1205" xr:uid="{00000000-0005-0000-0000-000021090000}"/>
    <cellStyle name="Normal 14 5 2 2 2" xfId="1412" xr:uid="{00000000-0005-0000-0000-000022090000}"/>
    <cellStyle name="Normal 14 5 2 2 2 2" xfId="3369" xr:uid="{00000000-0005-0000-0000-000023090000}"/>
    <cellStyle name="Normal 14 5 2 2 2 2 2" xfId="14035" xr:uid="{00000000-0005-0000-0000-000024090000}"/>
    <cellStyle name="Normal 14 5 2 2 2 2 3" xfId="8385" xr:uid="{00000000-0005-0000-0000-000025090000}"/>
    <cellStyle name="Normal 14 5 2 2 2 3" xfId="8386" xr:uid="{00000000-0005-0000-0000-000026090000}"/>
    <cellStyle name="Normal 14 5 2 2 2 4" xfId="7008" xr:uid="{00000000-0005-0000-0000-000027090000}"/>
    <cellStyle name="Normal 14 5 2 2 2 5" xfId="12222" xr:uid="{00000000-0005-0000-0000-000028090000}"/>
    <cellStyle name="Normal 14 5 2 2 2 6" xfId="5183" xr:uid="{00000000-0005-0000-0000-000029090000}"/>
    <cellStyle name="Normal 14 5 2 2 3" xfId="3174" xr:uid="{00000000-0005-0000-0000-00002A090000}"/>
    <cellStyle name="Normal 14 5 2 2 3 2" xfId="13840" xr:uid="{00000000-0005-0000-0000-00002B090000}"/>
    <cellStyle name="Normal 14 5 2 2 3 3" xfId="8387" xr:uid="{00000000-0005-0000-0000-00002C090000}"/>
    <cellStyle name="Normal 14 5 2 2 4" xfId="8388" xr:uid="{00000000-0005-0000-0000-00002D090000}"/>
    <cellStyle name="Normal 14 5 2 2 5" xfId="6813" xr:uid="{00000000-0005-0000-0000-00002E090000}"/>
    <cellStyle name="Normal 14 5 2 2 6" xfId="12027" xr:uid="{00000000-0005-0000-0000-00002F090000}"/>
    <cellStyle name="Normal 14 5 2 2 7" xfId="4988" xr:uid="{00000000-0005-0000-0000-000030090000}"/>
    <cellStyle name="Normal 14 5 2 3" xfId="1411" xr:uid="{00000000-0005-0000-0000-000031090000}"/>
    <cellStyle name="Normal 14 5 2 3 2" xfId="3368" xr:uid="{00000000-0005-0000-0000-000032090000}"/>
    <cellStyle name="Normal 14 5 2 3 2 2" xfId="14034" xr:uid="{00000000-0005-0000-0000-000033090000}"/>
    <cellStyle name="Normal 14 5 2 3 2 3" xfId="8389" xr:uid="{00000000-0005-0000-0000-000034090000}"/>
    <cellStyle name="Normal 14 5 2 3 3" xfId="8390" xr:uid="{00000000-0005-0000-0000-000035090000}"/>
    <cellStyle name="Normal 14 5 2 3 4" xfId="7007" xr:uid="{00000000-0005-0000-0000-000036090000}"/>
    <cellStyle name="Normal 14 5 2 3 5" xfId="12221" xr:uid="{00000000-0005-0000-0000-000037090000}"/>
    <cellStyle name="Normal 14 5 2 3 6" xfId="5182" xr:uid="{00000000-0005-0000-0000-000038090000}"/>
    <cellStyle name="Normal 14 5 2 4" xfId="2807" xr:uid="{00000000-0005-0000-0000-000039090000}"/>
    <cellStyle name="Normal 14 5 2 4 2" xfId="13473" xr:uid="{00000000-0005-0000-0000-00003A090000}"/>
    <cellStyle name="Normal 14 5 2 4 3" xfId="8391" xr:uid="{00000000-0005-0000-0000-00003B090000}"/>
    <cellStyle name="Normal 14 5 2 5" xfId="8392" xr:uid="{00000000-0005-0000-0000-00003C090000}"/>
    <cellStyle name="Normal 14 5 2 6" xfId="6446" xr:uid="{00000000-0005-0000-0000-00003D090000}"/>
    <cellStyle name="Normal 14 5 2 7" xfId="11660" xr:uid="{00000000-0005-0000-0000-00003E090000}"/>
    <cellStyle name="Normal 14 5 2 8" xfId="4621" xr:uid="{00000000-0005-0000-0000-00003F090000}"/>
    <cellStyle name="Normal 14 5 3" xfId="893" xr:uid="{00000000-0005-0000-0000-000040090000}"/>
    <cellStyle name="Normal 14 5 3 2" xfId="1413" xr:uid="{00000000-0005-0000-0000-000041090000}"/>
    <cellStyle name="Normal 14 5 3 2 2" xfId="3370" xr:uid="{00000000-0005-0000-0000-000042090000}"/>
    <cellStyle name="Normal 14 5 3 2 2 2" xfId="14036" xr:uid="{00000000-0005-0000-0000-000043090000}"/>
    <cellStyle name="Normal 14 5 3 2 2 3" xfId="8393" xr:uid="{00000000-0005-0000-0000-000044090000}"/>
    <cellStyle name="Normal 14 5 3 2 3" xfId="8394" xr:uid="{00000000-0005-0000-0000-000045090000}"/>
    <cellStyle name="Normal 14 5 3 2 4" xfId="7009" xr:uid="{00000000-0005-0000-0000-000046090000}"/>
    <cellStyle name="Normal 14 5 3 2 5" xfId="12223" xr:uid="{00000000-0005-0000-0000-000047090000}"/>
    <cellStyle name="Normal 14 5 3 2 6" xfId="5184" xr:uid="{00000000-0005-0000-0000-000048090000}"/>
    <cellStyle name="Normal 14 5 3 3" xfId="2945" xr:uid="{00000000-0005-0000-0000-000049090000}"/>
    <cellStyle name="Normal 14 5 3 3 2" xfId="13611" xr:uid="{00000000-0005-0000-0000-00004A090000}"/>
    <cellStyle name="Normal 14 5 3 3 3" xfId="8395" xr:uid="{00000000-0005-0000-0000-00004B090000}"/>
    <cellStyle name="Normal 14 5 3 4" xfId="8396" xr:uid="{00000000-0005-0000-0000-00004C090000}"/>
    <cellStyle name="Normal 14 5 3 5" xfId="6584" xr:uid="{00000000-0005-0000-0000-00004D090000}"/>
    <cellStyle name="Normal 14 5 3 6" xfId="11798" xr:uid="{00000000-0005-0000-0000-00004E090000}"/>
    <cellStyle name="Normal 14 5 3 7" xfId="4759" xr:uid="{00000000-0005-0000-0000-00004F090000}"/>
    <cellStyle name="Normal 14 5 4" xfId="1410" xr:uid="{00000000-0005-0000-0000-000050090000}"/>
    <cellStyle name="Normal 14 5 4 2" xfId="3367" xr:uid="{00000000-0005-0000-0000-000051090000}"/>
    <cellStyle name="Normal 14 5 4 2 2" xfId="14033" xr:uid="{00000000-0005-0000-0000-000052090000}"/>
    <cellStyle name="Normal 14 5 4 2 3" xfId="8397" xr:uid="{00000000-0005-0000-0000-000053090000}"/>
    <cellStyle name="Normal 14 5 4 3" xfId="8398" xr:uid="{00000000-0005-0000-0000-000054090000}"/>
    <cellStyle name="Normal 14 5 4 4" xfId="7006" xr:uid="{00000000-0005-0000-0000-000055090000}"/>
    <cellStyle name="Normal 14 5 4 5" xfId="12220" xr:uid="{00000000-0005-0000-0000-000056090000}"/>
    <cellStyle name="Normal 14 5 4 6" xfId="5181" xr:uid="{00000000-0005-0000-0000-000057090000}"/>
    <cellStyle name="Normal 14 5 5" xfId="2200" xr:uid="{00000000-0005-0000-0000-000058090000}"/>
    <cellStyle name="Normal 14 5 5 2" xfId="4053" xr:uid="{00000000-0005-0000-0000-000059090000}"/>
    <cellStyle name="Normal 14 5 5 2 2" xfId="14716" xr:uid="{00000000-0005-0000-0000-00005A090000}"/>
    <cellStyle name="Normal 14 5 5 2 3" xfId="8399" xr:uid="{00000000-0005-0000-0000-00005B090000}"/>
    <cellStyle name="Normal 14 5 5 3" xfId="8400" xr:uid="{00000000-0005-0000-0000-00005C090000}"/>
    <cellStyle name="Normal 14 5 5 4" xfId="7692" xr:uid="{00000000-0005-0000-0000-00005D090000}"/>
    <cellStyle name="Normal 14 5 5 5" xfId="12903" xr:uid="{00000000-0005-0000-0000-00005E090000}"/>
    <cellStyle name="Normal 14 5 5 6" xfId="5864" xr:uid="{00000000-0005-0000-0000-00005F090000}"/>
    <cellStyle name="Normal 14 5 6" xfId="2344" xr:uid="{00000000-0005-0000-0000-000060090000}"/>
    <cellStyle name="Normal 14 5 6 2" xfId="4188" xr:uid="{00000000-0005-0000-0000-000061090000}"/>
    <cellStyle name="Normal 14 5 6 2 2" xfId="14851" xr:uid="{00000000-0005-0000-0000-000062090000}"/>
    <cellStyle name="Normal 14 5 6 2 3" xfId="8401" xr:uid="{00000000-0005-0000-0000-000063090000}"/>
    <cellStyle name="Normal 14 5 6 3" xfId="7827" xr:uid="{00000000-0005-0000-0000-000064090000}"/>
    <cellStyle name="Normal 14 5 6 4" xfId="13038" xr:uid="{00000000-0005-0000-0000-000065090000}"/>
    <cellStyle name="Normal 14 5 6 5" xfId="5999" xr:uid="{00000000-0005-0000-0000-000066090000}"/>
    <cellStyle name="Normal 14 5 7" xfId="2672" xr:uid="{00000000-0005-0000-0000-000067090000}"/>
    <cellStyle name="Normal 14 5 7 2" xfId="13338" xr:uid="{00000000-0005-0000-0000-000068090000}"/>
    <cellStyle name="Normal 14 5 7 3" xfId="8402" xr:uid="{00000000-0005-0000-0000-000069090000}"/>
    <cellStyle name="Normal 14 5 8" xfId="8403" xr:uid="{00000000-0005-0000-0000-00006A090000}"/>
    <cellStyle name="Normal 14 5 9" xfId="6311" xr:uid="{00000000-0005-0000-0000-00006B090000}"/>
    <cellStyle name="Normal 14 6" xfId="432" xr:uid="{00000000-0005-0000-0000-00006C090000}"/>
    <cellStyle name="Normal 14 6 2" xfId="1003" xr:uid="{00000000-0005-0000-0000-00006D090000}"/>
    <cellStyle name="Normal 14 6 2 2" xfId="1415" xr:uid="{00000000-0005-0000-0000-00006E090000}"/>
    <cellStyle name="Normal 14 6 2 2 2" xfId="3372" xr:uid="{00000000-0005-0000-0000-00006F090000}"/>
    <cellStyle name="Normal 14 6 2 2 2 2" xfId="14038" xr:uid="{00000000-0005-0000-0000-000070090000}"/>
    <cellStyle name="Normal 14 6 2 2 2 3" xfId="8404" xr:uid="{00000000-0005-0000-0000-000071090000}"/>
    <cellStyle name="Normal 14 6 2 2 3" xfId="8405" xr:uid="{00000000-0005-0000-0000-000072090000}"/>
    <cellStyle name="Normal 14 6 2 2 4" xfId="7011" xr:uid="{00000000-0005-0000-0000-000073090000}"/>
    <cellStyle name="Normal 14 6 2 2 5" xfId="12225" xr:uid="{00000000-0005-0000-0000-000074090000}"/>
    <cellStyle name="Normal 14 6 2 2 6" xfId="5186" xr:uid="{00000000-0005-0000-0000-000075090000}"/>
    <cellStyle name="Normal 14 6 2 3" xfId="3035" xr:uid="{00000000-0005-0000-0000-000076090000}"/>
    <cellStyle name="Normal 14 6 2 3 2" xfId="13701" xr:uid="{00000000-0005-0000-0000-000077090000}"/>
    <cellStyle name="Normal 14 6 2 3 3" xfId="8406" xr:uid="{00000000-0005-0000-0000-000078090000}"/>
    <cellStyle name="Normal 14 6 2 4" xfId="8407" xr:uid="{00000000-0005-0000-0000-000079090000}"/>
    <cellStyle name="Normal 14 6 2 5" xfId="6674" xr:uid="{00000000-0005-0000-0000-00007A090000}"/>
    <cellStyle name="Normal 14 6 2 6" xfId="11888" xr:uid="{00000000-0005-0000-0000-00007B090000}"/>
    <cellStyle name="Normal 14 6 2 7" xfId="4849" xr:uid="{00000000-0005-0000-0000-00007C090000}"/>
    <cellStyle name="Normal 14 6 3" xfId="1414" xr:uid="{00000000-0005-0000-0000-00007D090000}"/>
    <cellStyle name="Normal 14 6 3 2" xfId="3371" xr:uid="{00000000-0005-0000-0000-00007E090000}"/>
    <cellStyle name="Normal 14 6 3 2 2" xfId="14037" xr:uid="{00000000-0005-0000-0000-00007F090000}"/>
    <cellStyle name="Normal 14 6 3 2 3" xfId="8408" xr:uid="{00000000-0005-0000-0000-000080090000}"/>
    <cellStyle name="Normal 14 6 3 3" xfId="8409" xr:uid="{00000000-0005-0000-0000-000081090000}"/>
    <cellStyle name="Normal 14 6 3 4" xfId="7010" xr:uid="{00000000-0005-0000-0000-000082090000}"/>
    <cellStyle name="Normal 14 6 3 5" xfId="12224" xr:uid="{00000000-0005-0000-0000-000083090000}"/>
    <cellStyle name="Normal 14 6 3 6" xfId="5185" xr:uid="{00000000-0005-0000-0000-000084090000}"/>
    <cellStyle name="Normal 14 6 4" xfId="2583" xr:uid="{00000000-0005-0000-0000-000085090000}"/>
    <cellStyle name="Normal 14 6 4 2" xfId="13249" xr:uid="{00000000-0005-0000-0000-000086090000}"/>
    <cellStyle name="Normal 14 6 4 3" xfId="8410" xr:uid="{00000000-0005-0000-0000-000087090000}"/>
    <cellStyle name="Normal 14 6 5" xfId="8411" xr:uid="{00000000-0005-0000-0000-000088090000}"/>
    <cellStyle name="Normal 14 6 6" xfId="6222" xr:uid="{00000000-0005-0000-0000-000089090000}"/>
    <cellStyle name="Normal 14 6 7" xfId="11436" xr:uid="{00000000-0005-0000-0000-00008A090000}"/>
    <cellStyle name="Normal 14 6 8" xfId="4397" xr:uid="{00000000-0005-0000-0000-00008B090000}"/>
    <cellStyle name="Normal 14 7" xfId="650" xr:uid="{00000000-0005-0000-0000-00008C090000}"/>
    <cellStyle name="Normal 14 7 2" xfId="1116" xr:uid="{00000000-0005-0000-0000-00008D090000}"/>
    <cellStyle name="Normal 14 7 2 2" xfId="1417" xr:uid="{00000000-0005-0000-0000-00008E090000}"/>
    <cellStyle name="Normal 14 7 2 2 2" xfId="3374" xr:uid="{00000000-0005-0000-0000-00008F090000}"/>
    <cellStyle name="Normal 14 7 2 2 2 2" xfId="14040" xr:uid="{00000000-0005-0000-0000-000090090000}"/>
    <cellStyle name="Normal 14 7 2 2 2 3" xfId="8412" xr:uid="{00000000-0005-0000-0000-000091090000}"/>
    <cellStyle name="Normal 14 7 2 2 3" xfId="8413" xr:uid="{00000000-0005-0000-0000-000092090000}"/>
    <cellStyle name="Normal 14 7 2 2 4" xfId="7013" xr:uid="{00000000-0005-0000-0000-000093090000}"/>
    <cellStyle name="Normal 14 7 2 2 5" xfId="12227" xr:uid="{00000000-0005-0000-0000-000094090000}"/>
    <cellStyle name="Normal 14 7 2 2 6" xfId="5188" xr:uid="{00000000-0005-0000-0000-000095090000}"/>
    <cellStyle name="Normal 14 7 2 3" xfId="3085" xr:uid="{00000000-0005-0000-0000-000096090000}"/>
    <cellStyle name="Normal 14 7 2 3 2" xfId="13751" xr:uid="{00000000-0005-0000-0000-000097090000}"/>
    <cellStyle name="Normal 14 7 2 3 3" xfId="8414" xr:uid="{00000000-0005-0000-0000-000098090000}"/>
    <cellStyle name="Normal 14 7 2 4" xfId="8415" xr:uid="{00000000-0005-0000-0000-000099090000}"/>
    <cellStyle name="Normal 14 7 2 5" xfId="6724" xr:uid="{00000000-0005-0000-0000-00009A090000}"/>
    <cellStyle name="Normal 14 7 2 6" xfId="11938" xr:uid="{00000000-0005-0000-0000-00009B090000}"/>
    <cellStyle name="Normal 14 7 2 7" xfId="4899" xr:uid="{00000000-0005-0000-0000-00009C090000}"/>
    <cellStyle name="Normal 14 7 3" xfId="1416" xr:uid="{00000000-0005-0000-0000-00009D090000}"/>
    <cellStyle name="Normal 14 7 3 2" xfId="3373" xr:uid="{00000000-0005-0000-0000-00009E090000}"/>
    <cellStyle name="Normal 14 7 3 2 2" xfId="14039" xr:uid="{00000000-0005-0000-0000-00009F090000}"/>
    <cellStyle name="Normal 14 7 3 2 3" xfId="8416" xr:uid="{00000000-0005-0000-0000-0000A0090000}"/>
    <cellStyle name="Normal 14 7 3 3" xfId="8417" xr:uid="{00000000-0005-0000-0000-0000A1090000}"/>
    <cellStyle name="Normal 14 7 3 4" xfId="7012" xr:uid="{00000000-0005-0000-0000-0000A2090000}"/>
    <cellStyle name="Normal 14 7 3 5" xfId="12226" xr:uid="{00000000-0005-0000-0000-0000A3090000}"/>
    <cellStyle name="Normal 14 7 3 6" xfId="5187" xr:uid="{00000000-0005-0000-0000-0000A4090000}"/>
    <cellStyle name="Normal 14 7 4" xfId="2718" xr:uid="{00000000-0005-0000-0000-0000A5090000}"/>
    <cellStyle name="Normal 14 7 4 2" xfId="13384" xr:uid="{00000000-0005-0000-0000-0000A6090000}"/>
    <cellStyle name="Normal 14 7 4 3" xfId="8418" xr:uid="{00000000-0005-0000-0000-0000A7090000}"/>
    <cellStyle name="Normal 14 7 5" xfId="8419" xr:uid="{00000000-0005-0000-0000-0000A8090000}"/>
    <cellStyle name="Normal 14 7 6" xfId="6357" xr:uid="{00000000-0005-0000-0000-0000A9090000}"/>
    <cellStyle name="Normal 14 7 7" xfId="11571" xr:uid="{00000000-0005-0000-0000-0000AA090000}"/>
    <cellStyle name="Normal 14 7 8" xfId="4532" xr:uid="{00000000-0005-0000-0000-0000AB090000}"/>
    <cellStyle name="Normal 14 8" xfId="316" xr:uid="{00000000-0005-0000-0000-0000AC090000}"/>
    <cellStyle name="Normal 14 8 2" xfId="944" xr:uid="{00000000-0005-0000-0000-0000AD090000}"/>
    <cellStyle name="Normal 14 8 2 2" xfId="1419" xr:uid="{00000000-0005-0000-0000-0000AE090000}"/>
    <cellStyle name="Normal 14 8 2 2 2" xfId="3376" xr:uid="{00000000-0005-0000-0000-0000AF090000}"/>
    <cellStyle name="Normal 14 8 2 2 2 2" xfId="14042" xr:uid="{00000000-0005-0000-0000-0000B0090000}"/>
    <cellStyle name="Normal 14 8 2 2 2 3" xfId="8420" xr:uid="{00000000-0005-0000-0000-0000B1090000}"/>
    <cellStyle name="Normal 14 8 2 2 3" xfId="8421" xr:uid="{00000000-0005-0000-0000-0000B2090000}"/>
    <cellStyle name="Normal 14 8 2 2 4" xfId="7015" xr:uid="{00000000-0005-0000-0000-0000B3090000}"/>
    <cellStyle name="Normal 14 8 2 2 5" xfId="12229" xr:uid="{00000000-0005-0000-0000-0000B4090000}"/>
    <cellStyle name="Normal 14 8 2 2 6" xfId="5190" xr:uid="{00000000-0005-0000-0000-0000B5090000}"/>
    <cellStyle name="Normal 14 8 2 3" xfId="2991" xr:uid="{00000000-0005-0000-0000-0000B6090000}"/>
    <cellStyle name="Normal 14 8 2 3 2" xfId="13657" xr:uid="{00000000-0005-0000-0000-0000B7090000}"/>
    <cellStyle name="Normal 14 8 2 3 3" xfId="8422" xr:uid="{00000000-0005-0000-0000-0000B8090000}"/>
    <cellStyle name="Normal 14 8 2 4" xfId="8423" xr:uid="{00000000-0005-0000-0000-0000B9090000}"/>
    <cellStyle name="Normal 14 8 2 5" xfId="6630" xr:uid="{00000000-0005-0000-0000-0000BA090000}"/>
    <cellStyle name="Normal 14 8 2 6" xfId="11844" xr:uid="{00000000-0005-0000-0000-0000BB090000}"/>
    <cellStyle name="Normal 14 8 2 7" xfId="4805" xr:uid="{00000000-0005-0000-0000-0000BC090000}"/>
    <cellStyle name="Normal 14 8 3" xfId="1418" xr:uid="{00000000-0005-0000-0000-0000BD090000}"/>
    <cellStyle name="Normal 14 8 3 2" xfId="3375" xr:uid="{00000000-0005-0000-0000-0000BE090000}"/>
    <cellStyle name="Normal 14 8 3 2 2" xfId="14041" xr:uid="{00000000-0005-0000-0000-0000BF090000}"/>
    <cellStyle name="Normal 14 8 3 2 3" xfId="8424" xr:uid="{00000000-0005-0000-0000-0000C0090000}"/>
    <cellStyle name="Normal 14 8 3 3" xfId="8425" xr:uid="{00000000-0005-0000-0000-0000C1090000}"/>
    <cellStyle name="Normal 14 8 3 4" xfId="7014" xr:uid="{00000000-0005-0000-0000-0000C2090000}"/>
    <cellStyle name="Normal 14 8 3 5" xfId="12228" xr:uid="{00000000-0005-0000-0000-0000C3090000}"/>
    <cellStyle name="Normal 14 8 3 6" xfId="5189" xr:uid="{00000000-0005-0000-0000-0000C4090000}"/>
    <cellStyle name="Normal 14 8 4" xfId="2534" xr:uid="{00000000-0005-0000-0000-0000C5090000}"/>
    <cellStyle name="Normal 14 8 4 2" xfId="13200" xr:uid="{00000000-0005-0000-0000-0000C6090000}"/>
    <cellStyle name="Normal 14 8 4 3" xfId="8426" xr:uid="{00000000-0005-0000-0000-0000C7090000}"/>
    <cellStyle name="Normal 14 8 5" xfId="8427" xr:uid="{00000000-0005-0000-0000-0000C8090000}"/>
    <cellStyle name="Normal 14 8 6" xfId="6173" xr:uid="{00000000-0005-0000-0000-0000C9090000}"/>
    <cellStyle name="Normal 14 8 7" xfId="11387" xr:uid="{00000000-0005-0000-0000-0000CA090000}"/>
    <cellStyle name="Normal 14 8 8" xfId="4348" xr:uid="{00000000-0005-0000-0000-0000CB090000}"/>
    <cellStyle name="Normal 14 9" xfId="799" xr:uid="{00000000-0005-0000-0000-0000CC090000}"/>
    <cellStyle name="Normal 14 9 2" xfId="1420" xr:uid="{00000000-0005-0000-0000-0000CD090000}"/>
    <cellStyle name="Normal 14 9 2 2" xfId="3377" xr:uid="{00000000-0005-0000-0000-0000CE090000}"/>
    <cellStyle name="Normal 14 9 2 2 2" xfId="14043" xr:uid="{00000000-0005-0000-0000-0000CF090000}"/>
    <cellStyle name="Normal 14 9 2 2 3" xfId="8428" xr:uid="{00000000-0005-0000-0000-0000D0090000}"/>
    <cellStyle name="Normal 14 9 2 3" xfId="8429" xr:uid="{00000000-0005-0000-0000-0000D1090000}"/>
    <cellStyle name="Normal 14 9 2 4" xfId="7016" xr:uid="{00000000-0005-0000-0000-0000D2090000}"/>
    <cellStyle name="Normal 14 9 2 5" xfId="12230" xr:uid="{00000000-0005-0000-0000-0000D3090000}"/>
    <cellStyle name="Normal 14 9 2 6" xfId="5191" xr:uid="{00000000-0005-0000-0000-0000D4090000}"/>
    <cellStyle name="Normal 14 9 3" xfId="2856" xr:uid="{00000000-0005-0000-0000-0000D5090000}"/>
    <cellStyle name="Normal 14 9 3 2" xfId="13522" xr:uid="{00000000-0005-0000-0000-0000D6090000}"/>
    <cellStyle name="Normal 14 9 3 3" xfId="8430" xr:uid="{00000000-0005-0000-0000-0000D7090000}"/>
    <cellStyle name="Normal 14 9 4" xfId="8431" xr:uid="{00000000-0005-0000-0000-0000D8090000}"/>
    <cellStyle name="Normal 14 9 5" xfId="6495" xr:uid="{00000000-0005-0000-0000-0000D9090000}"/>
    <cellStyle name="Normal 14 9 6" xfId="11709" xr:uid="{00000000-0005-0000-0000-0000DA090000}"/>
    <cellStyle name="Normal 14 9 7" xfId="4670" xr:uid="{00000000-0005-0000-0000-0000DB090000}"/>
    <cellStyle name="Normal 140" xfId="2043" xr:uid="{00000000-0005-0000-0000-0000DC090000}"/>
    <cellStyle name="Normal 141" xfId="2041" xr:uid="{00000000-0005-0000-0000-0000DD090000}"/>
    <cellStyle name="Normal 142" xfId="2036" xr:uid="{00000000-0005-0000-0000-0000DE090000}"/>
    <cellStyle name="Normal 143" xfId="2035" xr:uid="{00000000-0005-0000-0000-0000DF090000}"/>
    <cellStyle name="Normal 144" xfId="2025" xr:uid="{00000000-0005-0000-0000-0000E0090000}"/>
    <cellStyle name="Normal 145" xfId="2034" xr:uid="{00000000-0005-0000-0000-0000E1090000}"/>
    <cellStyle name="Normal 146" xfId="2040" xr:uid="{00000000-0005-0000-0000-0000E2090000}"/>
    <cellStyle name="Normal 147" xfId="2029" xr:uid="{00000000-0005-0000-0000-0000E3090000}"/>
    <cellStyle name="Normal 148" xfId="2045" xr:uid="{00000000-0005-0000-0000-0000E4090000}"/>
    <cellStyle name="Normal 149" xfId="2038" xr:uid="{00000000-0005-0000-0000-0000E5090000}"/>
    <cellStyle name="Normal 15" xfId="60" xr:uid="{00000000-0005-0000-0000-0000E6090000}"/>
    <cellStyle name="Normal 15 2" xfId="107" xr:uid="{00000000-0005-0000-0000-0000E7090000}"/>
    <cellStyle name="Normal 150" xfId="2047" xr:uid="{00000000-0005-0000-0000-0000E8090000}"/>
    <cellStyle name="Normal 151" xfId="2037" xr:uid="{00000000-0005-0000-0000-0000E9090000}"/>
    <cellStyle name="Normal 152" xfId="2050" xr:uid="{00000000-0005-0000-0000-0000EA090000}"/>
    <cellStyle name="Normal 153" xfId="2030" xr:uid="{00000000-0005-0000-0000-0000EB090000}"/>
    <cellStyle name="Normal 154" xfId="2049" xr:uid="{00000000-0005-0000-0000-0000EC090000}"/>
    <cellStyle name="Normal 155" xfId="2024" xr:uid="{00000000-0005-0000-0000-0000ED090000}"/>
    <cellStyle name="Normal 156" xfId="2031" xr:uid="{00000000-0005-0000-0000-0000EE090000}"/>
    <cellStyle name="Normal 157" xfId="2046" xr:uid="{00000000-0005-0000-0000-0000EF090000}"/>
    <cellStyle name="Normal 158" xfId="2027" xr:uid="{00000000-0005-0000-0000-0000F0090000}"/>
    <cellStyle name="Normal 159" xfId="2044" xr:uid="{00000000-0005-0000-0000-0000F1090000}"/>
    <cellStyle name="Normal 16" xfId="95" xr:uid="{00000000-0005-0000-0000-0000F2090000}"/>
    <cellStyle name="Normal 16 10" xfId="1269" xr:uid="{00000000-0005-0000-0000-0000F3090000}"/>
    <cellStyle name="Normal 16 10 2" xfId="3226" xr:uid="{00000000-0005-0000-0000-0000F4090000}"/>
    <cellStyle name="Normal 16 10 2 2" xfId="13892" xr:uid="{00000000-0005-0000-0000-0000F5090000}"/>
    <cellStyle name="Normal 16 10 2 3" xfId="8432" xr:uid="{00000000-0005-0000-0000-0000F6090000}"/>
    <cellStyle name="Normal 16 10 3" xfId="8433" xr:uid="{00000000-0005-0000-0000-0000F7090000}"/>
    <cellStyle name="Normal 16 10 4" xfId="6865" xr:uid="{00000000-0005-0000-0000-0000F8090000}"/>
    <cellStyle name="Normal 16 10 5" xfId="12079" xr:uid="{00000000-0005-0000-0000-0000F9090000}"/>
    <cellStyle name="Normal 16 10 6" xfId="5040" xr:uid="{00000000-0005-0000-0000-0000FA090000}"/>
    <cellStyle name="Normal 16 11" xfId="212" xr:uid="{00000000-0005-0000-0000-0000FB090000}"/>
    <cellStyle name="Normal 16 11 2" xfId="2492" xr:uid="{00000000-0005-0000-0000-0000FC090000}"/>
    <cellStyle name="Normal 16 11 2 2" xfId="13159" xr:uid="{00000000-0005-0000-0000-0000FD090000}"/>
    <cellStyle name="Normal 16 11 2 3" xfId="8434" xr:uid="{00000000-0005-0000-0000-0000FE090000}"/>
    <cellStyle name="Normal 16 11 3" xfId="8435" xr:uid="{00000000-0005-0000-0000-0000FF090000}"/>
    <cellStyle name="Normal 16 11 4" xfId="6131" xr:uid="{00000000-0005-0000-0000-0000000A0000}"/>
    <cellStyle name="Normal 16 11 5" xfId="11346" xr:uid="{00000000-0005-0000-0000-0000010A0000}"/>
    <cellStyle name="Normal 16 11 6" xfId="4307" xr:uid="{00000000-0005-0000-0000-0000020A0000}"/>
    <cellStyle name="Normal 16 12" xfId="2107" xr:uid="{00000000-0005-0000-0000-0000030A0000}"/>
    <cellStyle name="Normal 16 12 2" xfId="3966" xr:uid="{00000000-0005-0000-0000-0000040A0000}"/>
    <cellStyle name="Normal 16 12 2 2" xfId="14629" xr:uid="{00000000-0005-0000-0000-0000050A0000}"/>
    <cellStyle name="Normal 16 12 2 3" xfId="8436" xr:uid="{00000000-0005-0000-0000-0000060A0000}"/>
    <cellStyle name="Normal 16 12 3" xfId="8437" xr:uid="{00000000-0005-0000-0000-0000070A0000}"/>
    <cellStyle name="Normal 16 12 4" xfId="7605" xr:uid="{00000000-0005-0000-0000-0000080A0000}"/>
    <cellStyle name="Normal 16 12 5" xfId="12816" xr:uid="{00000000-0005-0000-0000-0000090A0000}"/>
    <cellStyle name="Normal 16 12 6" xfId="5777" xr:uid="{00000000-0005-0000-0000-00000A0A0000}"/>
    <cellStyle name="Normal 16 13" xfId="2258" xr:uid="{00000000-0005-0000-0000-00000B0A0000}"/>
    <cellStyle name="Normal 16 13 2" xfId="4102" xr:uid="{00000000-0005-0000-0000-00000C0A0000}"/>
    <cellStyle name="Normal 16 13 2 2" xfId="14765" xr:uid="{00000000-0005-0000-0000-00000D0A0000}"/>
    <cellStyle name="Normal 16 13 2 3" xfId="8438" xr:uid="{00000000-0005-0000-0000-00000E0A0000}"/>
    <cellStyle name="Normal 16 13 3" xfId="7741" xr:uid="{00000000-0005-0000-0000-00000F0A0000}"/>
    <cellStyle name="Normal 16 13 4" xfId="12952" xr:uid="{00000000-0005-0000-0000-0000100A0000}"/>
    <cellStyle name="Normal 16 13 5" xfId="5913" xr:uid="{00000000-0005-0000-0000-0000110A0000}"/>
    <cellStyle name="Normal 16 14" xfId="2453" xr:uid="{00000000-0005-0000-0000-0000120A0000}"/>
    <cellStyle name="Normal 16 14 2" xfId="8439" xr:uid="{00000000-0005-0000-0000-0000130A0000}"/>
    <cellStyle name="Normal 16 14 3" xfId="13121" xr:uid="{00000000-0005-0000-0000-0000140A0000}"/>
    <cellStyle name="Normal 16 14 4" xfId="6051" xr:uid="{00000000-0005-0000-0000-0000150A0000}"/>
    <cellStyle name="Normal 16 15" xfId="8440" xr:uid="{00000000-0005-0000-0000-0000160A0000}"/>
    <cellStyle name="Normal 16 16" xfId="6092" xr:uid="{00000000-0005-0000-0000-0000170A0000}"/>
    <cellStyle name="Normal 16 17" xfId="11308" xr:uid="{00000000-0005-0000-0000-0000180A0000}"/>
    <cellStyle name="Normal 16 18" xfId="4269" xr:uid="{00000000-0005-0000-0000-0000190A0000}"/>
    <cellStyle name="Normal 16 2" xfId="108" xr:uid="{00000000-0005-0000-0000-00001A0A0000}"/>
    <cellStyle name="Normal 16 2 10" xfId="2108" xr:uid="{00000000-0005-0000-0000-00001B0A0000}"/>
    <cellStyle name="Normal 16 2 10 2" xfId="3967" xr:uid="{00000000-0005-0000-0000-00001C0A0000}"/>
    <cellStyle name="Normal 16 2 10 2 2" xfId="14630" xr:uid="{00000000-0005-0000-0000-00001D0A0000}"/>
    <cellStyle name="Normal 16 2 10 2 3" xfId="8441" xr:uid="{00000000-0005-0000-0000-00001E0A0000}"/>
    <cellStyle name="Normal 16 2 10 3" xfId="8442" xr:uid="{00000000-0005-0000-0000-00001F0A0000}"/>
    <cellStyle name="Normal 16 2 10 4" xfId="7606" xr:uid="{00000000-0005-0000-0000-0000200A0000}"/>
    <cellStyle name="Normal 16 2 10 5" xfId="12817" xr:uid="{00000000-0005-0000-0000-0000210A0000}"/>
    <cellStyle name="Normal 16 2 10 6" xfId="5778" xr:uid="{00000000-0005-0000-0000-0000220A0000}"/>
    <cellStyle name="Normal 16 2 11" xfId="2259" xr:uid="{00000000-0005-0000-0000-0000230A0000}"/>
    <cellStyle name="Normal 16 2 11 2" xfId="4103" xr:uid="{00000000-0005-0000-0000-0000240A0000}"/>
    <cellStyle name="Normal 16 2 11 2 2" xfId="14766" xr:uid="{00000000-0005-0000-0000-0000250A0000}"/>
    <cellStyle name="Normal 16 2 11 2 3" xfId="8443" xr:uid="{00000000-0005-0000-0000-0000260A0000}"/>
    <cellStyle name="Normal 16 2 11 3" xfId="7742" xr:uid="{00000000-0005-0000-0000-0000270A0000}"/>
    <cellStyle name="Normal 16 2 11 4" xfId="12953" xr:uid="{00000000-0005-0000-0000-0000280A0000}"/>
    <cellStyle name="Normal 16 2 11 5" xfId="5914" xr:uid="{00000000-0005-0000-0000-0000290A0000}"/>
    <cellStyle name="Normal 16 2 12" xfId="2465" xr:uid="{00000000-0005-0000-0000-00002A0A0000}"/>
    <cellStyle name="Normal 16 2 12 2" xfId="8444" xr:uid="{00000000-0005-0000-0000-00002B0A0000}"/>
    <cellStyle name="Normal 16 2 12 3" xfId="13133" xr:uid="{00000000-0005-0000-0000-00002C0A0000}"/>
    <cellStyle name="Normal 16 2 12 4" xfId="6059" xr:uid="{00000000-0005-0000-0000-00002D0A0000}"/>
    <cellStyle name="Normal 16 2 13" xfId="8445" xr:uid="{00000000-0005-0000-0000-00002E0A0000}"/>
    <cellStyle name="Normal 16 2 14" xfId="6104" xr:uid="{00000000-0005-0000-0000-00002F0A0000}"/>
    <cellStyle name="Normal 16 2 15" xfId="11320" xr:uid="{00000000-0005-0000-0000-0000300A0000}"/>
    <cellStyle name="Normal 16 2 16" xfId="4281" xr:uid="{00000000-0005-0000-0000-0000310A0000}"/>
    <cellStyle name="Normal 16 2 2" xfId="495" xr:uid="{00000000-0005-0000-0000-0000320A0000}"/>
    <cellStyle name="Normal 16 2 2 10" xfId="11486" xr:uid="{00000000-0005-0000-0000-0000330A0000}"/>
    <cellStyle name="Normal 16 2 2 11" xfId="4447" xr:uid="{00000000-0005-0000-0000-0000340A0000}"/>
    <cellStyle name="Normal 16 2 2 2" xfId="700" xr:uid="{00000000-0005-0000-0000-0000350A0000}"/>
    <cellStyle name="Normal 16 2 2 2 2" xfId="1166" xr:uid="{00000000-0005-0000-0000-0000360A0000}"/>
    <cellStyle name="Normal 16 2 2 2 2 2" xfId="1423" xr:uid="{00000000-0005-0000-0000-0000370A0000}"/>
    <cellStyle name="Normal 16 2 2 2 2 2 2" xfId="3380" xr:uid="{00000000-0005-0000-0000-0000380A0000}"/>
    <cellStyle name="Normal 16 2 2 2 2 2 2 2" xfId="14046" xr:uid="{00000000-0005-0000-0000-0000390A0000}"/>
    <cellStyle name="Normal 16 2 2 2 2 2 2 3" xfId="8446" xr:uid="{00000000-0005-0000-0000-00003A0A0000}"/>
    <cellStyle name="Normal 16 2 2 2 2 2 3" xfId="8447" xr:uid="{00000000-0005-0000-0000-00003B0A0000}"/>
    <cellStyle name="Normal 16 2 2 2 2 2 4" xfId="7019" xr:uid="{00000000-0005-0000-0000-00003C0A0000}"/>
    <cellStyle name="Normal 16 2 2 2 2 2 5" xfId="12233" xr:uid="{00000000-0005-0000-0000-00003D0A0000}"/>
    <cellStyle name="Normal 16 2 2 2 2 2 6" xfId="5194" xr:uid="{00000000-0005-0000-0000-00003E0A0000}"/>
    <cellStyle name="Normal 16 2 2 2 2 3" xfId="3135" xr:uid="{00000000-0005-0000-0000-00003F0A0000}"/>
    <cellStyle name="Normal 16 2 2 2 2 3 2" xfId="13801" xr:uid="{00000000-0005-0000-0000-0000400A0000}"/>
    <cellStyle name="Normal 16 2 2 2 2 3 3" xfId="8448" xr:uid="{00000000-0005-0000-0000-0000410A0000}"/>
    <cellStyle name="Normal 16 2 2 2 2 4" xfId="8449" xr:uid="{00000000-0005-0000-0000-0000420A0000}"/>
    <cellStyle name="Normal 16 2 2 2 2 5" xfId="6774" xr:uid="{00000000-0005-0000-0000-0000430A0000}"/>
    <cellStyle name="Normal 16 2 2 2 2 6" xfId="11988" xr:uid="{00000000-0005-0000-0000-0000440A0000}"/>
    <cellStyle name="Normal 16 2 2 2 2 7" xfId="4949" xr:uid="{00000000-0005-0000-0000-0000450A0000}"/>
    <cellStyle name="Normal 16 2 2 2 3" xfId="1422" xr:uid="{00000000-0005-0000-0000-0000460A0000}"/>
    <cellStyle name="Normal 16 2 2 2 3 2" xfId="3379" xr:uid="{00000000-0005-0000-0000-0000470A0000}"/>
    <cellStyle name="Normal 16 2 2 2 3 2 2" xfId="14045" xr:uid="{00000000-0005-0000-0000-0000480A0000}"/>
    <cellStyle name="Normal 16 2 2 2 3 2 3" xfId="8450" xr:uid="{00000000-0005-0000-0000-0000490A0000}"/>
    <cellStyle name="Normal 16 2 2 2 3 3" xfId="8451" xr:uid="{00000000-0005-0000-0000-00004A0A0000}"/>
    <cellStyle name="Normal 16 2 2 2 3 4" xfId="7018" xr:uid="{00000000-0005-0000-0000-00004B0A0000}"/>
    <cellStyle name="Normal 16 2 2 2 3 5" xfId="12232" xr:uid="{00000000-0005-0000-0000-00004C0A0000}"/>
    <cellStyle name="Normal 16 2 2 2 3 6" xfId="5193" xr:uid="{00000000-0005-0000-0000-00004D0A0000}"/>
    <cellStyle name="Normal 16 2 2 2 4" xfId="2768" xr:uid="{00000000-0005-0000-0000-00004E0A0000}"/>
    <cellStyle name="Normal 16 2 2 2 4 2" xfId="13434" xr:uid="{00000000-0005-0000-0000-00004F0A0000}"/>
    <cellStyle name="Normal 16 2 2 2 4 3" xfId="8452" xr:uid="{00000000-0005-0000-0000-0000500A0000}"/>
    <cellStyle name="Normal 16 2 2 2 5" xfId="8453" xr:uid="{00000000-0005-0000-0000-0000510A0000}"/>
    <cellStyle name="Normal 16 2 2 2 6" xfId="6407" xr:uid="{00000000-0005-0000-0000-0000520A0000}"/>
    <cellStyle name="Normal 16 2 2 2 7" xfId="11621" xr:uid="{00000000-0005-0000-0000-0000530A0000}"/>
    <cellStyle name="Normal 16 2 2 2 8" xfId="4582" xr:uid="{00000000-0005-0000-0000-0000540A0000}"/>
    <cellStyle name="Normal 16 2 2 3" xfId="851" xr:uid="{00000000-0005-0000-0000-0000550A0000}"/>
    <cellStyle name="Normal 16 2 2 3 2" xfId="1424" xr:uid="{00000000-0005-0000-0000-0000560A0000}"/>
    <cellStyle name="Normal 16 2 2 3 2 2" xfId="3381" xr:uid="{00000000-0005-0000-0000-0000570A0000}"/>
    <cellStyle name="Normal 16 2 2 3 2 2 2" xfId="14047" xr:uid="{00000000-0005-0000-0000-0000580A0000}"/>
    <cellStyle name="Normal 16 2 2 3 2 2 3" xfId="8454" xr:uid="{00000000-0005-0000-0000-0000590A0000}"/>
    <cellStyle name="Normal 16 2 2 3 2 3" xfId="8455" xr:uid="{00000000-0005-0000-0000-00005A0A0000}"/>
    <cellStyle name="Normal 16 2 2 3 2 4" xfId="7020" xr:uid="{00000000-0005-0000-0000-00005B0A0000}"/>
    <cellStyle name="Normal 16 2 2 3 2 5" xfId="12234" xr:uid="{00000000-0005-0000-0000-00005C0A0000}"/>
    <cellStyle name="Normal 16 2 2 3 2 6" xfId="5195" xr:uid="{00000000-0005-0000-0000-00005D0A0000}"/>
    <cellStyle name="Normal 16 2 2 3 3" xfId="2906" xr:uid="{00000000-0005-0000-0000-00005E0A0000}"/>
    <cellStyle name="Normal 16 2 2 3 3 2" xfId="13572" xr:uid="{00000000-0005-0000-0000-00005F0A0000}"/>
    <cellStyle name="Normal 16 2 2 3 3 3" xfId="8456" xr:uid="{00000000-0005-0000-0000-0000600A0000}"/>
    <cellStyle name="Normal 16 2 2 3 4" xfId="8457" xr:uid="{00000000-0005-0000-0000-0000610A0000}"/>
    <cellStyle name="Normal 16 2 2 3 5" xfId="6545" xr:uid="{00000000-0005-0000-0000-0000620A0000}"/>
    <cellStyle name="Normal 16 2 2 3 6" xfId="11759" xr:uid="{00000000-0005-0000-0000-0000630A0000}"/>
    <cellStyle name="Normal 16 2 2 3 7" xfId="4720" xr:uid="{00000000-0005-0000-0000-0000640A0000}"/>
    <cellStyle name="Normal 16 2 2 4" xfId="1421" xr:uid="{00000000-0005-0000-0000-0000650A0000}"/>
    <cellStyle name="Normal 16 2 2 4 2" xfId="3378" xr:uid="{00000000-0005-0000-0000-0000660A0000}"/>
    <cellStyle name="Normal 16 2 2 4 2 2" xfId="14044" xr:uid="{00000000-0005-0000-0000-0000670A0000}"/>
    <cellStyle name="Normal 16 2 2 4 2 3" xfId="8458" xr:uid="{00000000-0005-0000-0000-0000680A0000}"/>
    <cellStyle name="Normal 16 2 2 4 3" xfId="8459" xr:uid="{00000000-0005-0000-0000-0000690A0000}"/>
    <cellStyle name="Normal 16 2 2 4 4" xfId="7017" xr:uid="{00000000-0005-0000-0000-00006A0A0000}"/>
    <cellStyle name="Normal 16 2 2 4 5" xfId="12231" xr:uid="{00000000-0005-0000-0000-00006B0A0000}"/>
    <cellStyle name="Normal 16 2 2 4 6" xfId="5192" xr:uid="{00000000-0005-0000-0000-00006C0A0000}"/>
    <cellStyle name="Normal 16 2 2 5" xfId="2157" xr:uid="{00000000-0005-0000-0000-00006D0A0000}"/>
    <cellStyle name="Normal 16 2 2 5 2" xfId="4013" xr:uid="{00000000-0005-0000-0000-00006E0A0000}"/>
    <cellStyle name="Normal 16 2 2 5 2 2" xfId="14676" xr:uid="{00000000-0005-0000-0000-00006F0A0000}"/>
    <cellStyle name="Normal 16 2 2 5 2 3" xfId="8460" xr:uid="{00000000-0005-0000-0000-0000700A0000}"/>
    <cellStyle name="Normal 16 2 2 5 3" xfId="8461" xr:uid="{00000000-0005-0000-0000-0000710A0000}"/>
    <cellStyle name="Normal 16 2 2 5 4" xfId="7652" xr:uid="{00000000-0005-0000-0000-0000720A0000}"/>
    <cellStyle name="Normal 16 2 2 5 5" xfId="12863" xr:uid="{00000000-0005-0000-0000-0000730A0000}"/>
    <cellStyle name="Normal 16 2 2 5 6" xfId="5824" xr:uid="{00000000-0005-0000-0000-0000740A0000}"/>
    <cellStyle name="Normal 16 2 2 6" xfId="2305" xr:uid="{00000000-0005-0000-0000-0000750A0000}"/>
    <cellStyle name="Normal 16 2 2 6 2" xfId="4149" xr:uid="{00000000-0005-0000-0000-0000760A0000}"/>
    <cellStyle name="Normal 16 2 2 6 2 2" xfId="14812" xr:uid="{00000000-0005-0000-0000-0000770A0000}"/>
    <cellStyle name="Normal 16 2 2 6 2 3" xfId="8462" xr:uid="{00000000-0005-0000-0000-0000780A0000}"/>
    <cellStyle name="Normal 16 2 2 6 3" xfId="7788" xr:uid="{00000000-0005-0000-0000-0000790A0000}"/>
    <cellStyle name="Normal 16 2 2 6 4" xfId="12999" xr:uid="{00000000-0005-0000-0000-00007A0A0000}"/>
    <cellStyle name="Normal 16 2 2 6 5" xfId="5960" xr:uid="{00000000-0005-0000-0000-00007B0A0000}"/>
    <cellStyle name="Normal 16 2 2 7" xfId="2633" xr:uid="{00000000-0005-0000-0000-00007C0A0000}"/>
    <cellStyle name="Normal 16 2 2 7 2" xfId="13299" xr:uid="{00000000-0005-0000-0000-00007D0A0000}"/>
    <cellStyle name="Normal 16 2 2 7 3" xfId="8463" xr:uid="{00000000-0005-0000-0000-00007E0A0000}"/>
    <cellStyle name="Normal 16 2 2 8" xfId="8464" xr:uid="{00000000-0005-0000-0000-00007F0A0000}"/>
    <cellStyle name="Normal 16 2 2 9" xfId="6272" xr:uid="{00000000-0005-0000-0000-0000800A0000}"/>
    <cellStyle name="Normal 16 2 3" xfId="602" xr:uid="{00000000-0005-0000-0000-0000810A0000}"/>
    <cellStyle name="Normal 16 2 3 10" xfId="11529" xr:uid="{00000000-0005-0000-0000-0000820A0000}"/>
    <cellStyle name="Normal 16 2 3 11" xfId="4490" xr:uid="{00000000-0005-0000-0000-0000830A0000}"/>
    <cellStyle name="Normal 16 2 3 2" xfId="744" xr:uid="{00000000-0005-0000-0000-0000840A0000}"/>
    <cellStyle name="Normal 16 2 3 2 2" xfId="1209" xr:uid="{00000000-0005-0000-0000-0000850A0000}"/>
    <cellStyle name="Normal 16 2 3 2 2 2" xfId="1427" xr:uid="{00000000-0005-0000-0000-0000860A0000}"/>
    <cellStyle name="Normal 16 2 3 2 2 2 2" xfId="3384" xr:uid="{00000000-0005-0000-0000-0000870A0000}"/>
    <cellStyle name="Normal 16 2 3 2 2 2 2 2" xfId="14050" xr:uid="{00000000-0005-0000-0000-0000880A0000}"/>
    <cellStyle name="Normal 16 2 3 2 2 2 2 3" xfId="8465" xr:uid="{00000000-0005-0000-0000-0000890A0000}"/>
    <cellStyle name="Normal 16 2 3 2 2 2 3" xfId="8466" xr:uid="{00000000-0005-0000-0000-00008A0A0000}"/>
    <cellStyle name="Normal 16 2 3 2 2 2 4" xfId="7023" xr:uid="{00000000-0005-0000-0000-00008B0A0000}"/>
    <cellStyle name="Normal 16 2 3 2 2 2 5" xfId="12237" xr:uid="{00000000-0005-0000-0000-00008C0A0000}"/>
    <cellStyle name="Normal 16 2 3 2 2 2 6" xfId="5198" xr:uid="{00000000-0005-0000-0000-00008D0A0000}"/>
    <cellStyle name="Normal 16 2 3 2 2 3" xfId="3178" xr:uid="{00000000-0005-0000-0000-00008E0A0000}"/>
    <cellStyle name="Normal 16 2 3 2 2 3 2" xfId="13844" xr:uid="{00000000-0005-0000-0000-00008F0A0000}"/>
    <cellStyle name="Normal 16 2 3 2 2 3 3" xfId="8467" xr:uid="{00000000-0005-0000-0000-0000900A0000}"/>
    <cellStyle name="Normal 16 2 3 2 2 4" xfId="8468" xr:uid="{00000000-0005-0000-0000-0000910A0000}"/>
    <cellStyle name="Normal 16 2 3 2 2 5" xfId="6817" xr:uid="{00000000-0005-0000-0000-0000920A0000}"/>
    <cellStyle name="Normal 16 2 3 2 2 6" xfId="12031" xr:uid="{00000000-0005-0000-0000-0000930A0000}"/>
    <cellStyle name="Normal 16 2 3 2 2 7" xfId="4992" xr:uid="{00000000-0005-0000-0000-0000940A0000}"/>
    <cellStyle name="Normal 16 2 3 2 3" xfId="1426" xr:uid="{00000000-0005-0000-0000-0000950A0000}"/>
    <cellStyle name="Normal 16 2 3 2 3 2" xfId="3383" xr:uid="{00000000-0005-0000-0000-0000960A0000}"/>
    <cellStyle name="Normal 16 2 3 2 3 2 2" xfId="14049" xr:uid="{00000000-0005-0000-0000-0000970A0000}"/>
    <cellStyle name="Normal 16 2 3 2 3 2 3" xfId="8469" xr:uid="{00000000-0005-0000-0000-0000980A0000}"/>
    <cellStyle name="Normal 16 2 3 2 3 3" xfId="8470" xr:uid="{00000000-0005-0000-0000-0000990A0000}"/>
    <cellStyle name="Normal 16 2 3 2 3 4" xfId="7022" xr:uid="{00000000-0005-0000-0000-00009A0A0000}"/>
    <cellStyle name="Normal 16 2 3 2 3 5" xfId="12236" xr:uid="{00000000-0005-0000-0000-00009B0A0000}"/>
    <cellStyle name="Normal 16 2 3 2 3 6" xfId="5197" xr:uid="{00000000-0005-0000-0000-00009C0A0000}"/>
    <cellStyle name="Normal 16 2 3 2 4" xfId="2811" xr:uid="{00000000-0005-0000-0000-00009D0A0000}"/>
    <cellStyle name="Normal 16 2 3 2 4 2" xfId="13477" xr:uid="{00000000-0005-0000-0000-00009E0A0000}"/>
    <cellStyle name="Normal 16 2 3 2 4 3" xfId="8471" xr:uid="{00000000-0005-0000-0000-00009F0A0000}"/>
    <cellStyle name="Normal 16 2 3 2 5" xfId="8472" xr:uid="{00000000-0005-0000-0000-0000A00A0000}"/>
    <cellStyle name="Normal 16 2 3 2 6" xfId="6450" xr:uid="{00000000-0005-0000-0000-0000A10A0000}"/>
    <cellStyle name="Normal 16 2 3 2 7" xfId="11664" xr:uid="{00000000-0005-0000-0000-0000A20A0000}"/>
    <cellStyle name="Normal 16 2 3 2 8" xfId="4625" xr:uid="{00000000-0005-0000-0000-0000A30A0000}"/>
    <cellStyle name="Normal 16 2 3 3" xfId="897" xr:uid="{00000000-0005-0000-0000-0000A40A0000}"/>
    <cellStyle name="Normal 16 2 3 3 2" xfId="1428" xr:uid="{00000000-0005-0000-0000-0000A50A0000}"/>
    <cellStyle name="Normal 16 2 3 3 2 2" xfId="3385" xr:uid="{00000000-0005-0000-0000-0000A60A0000}"/>
    <cellStyle name="Normal 16 2 3 3 2 2 2" xfId="14051" xr:uid="{00000000-0005-0000-0000-0000A70A0000}"/>
    <cellStyle name="Normal 16 2 3 3 2 2 3" xfId="8473" xr:uid="{00000000-0005-0000-0000-0000A80A0000}"/>
    <cellStyle name="Normal 16 2 3 3 2 3" xfId="8474" xr:uid="{00000000-0005-0000-0000-0000A90A0000}"/>
    <cellStyle name="Normal 16 2 3 3 2 4" xfId="7024" xr:uid="{00000000-0005-0000-0000-0000AA0A0000}"/>
    <cellStyle name="Normal 16 2 3 3 2 5" xfId="12238" xr:uid="{00000000-0005-0000-0000-0000AB0A0000}"/>
    <cellStyle name="Normal 16 2 3 3 2 6" xfId="5199" xr:uid="{00000000-0005-0000-0000-0000AC0A0000}"/>
    <cellStyle name="Normal 16 2 3 3 3" xfId="2949" xr:uid="{00000000-0005-0000-0000-0000AD0A0000}"/>
    <cellStyle name="Normal 16 2 3 3 3 2" xfId="13615" xr:uid="{00000000-0005-0000-0000-0000AE0A0000}"/>
    <cellStyle name="Normal 16 2 3 3 3 3" xfId="8475" xr:uid="{00000000-0005-0000-0000-0000AF0A0000}"/>
    <cellStyle name="Normal 16 2 3 3 4" xfId="8476" xr:uid="{00000000-0005-0000-0000-0000B00A0000}"/>
    <cellStyle name="Normal 16 2 3 3 5" xfId="6588" xr:uid="{00000000-0005-0000-0000-0000B10A0000}"/>
    <cellStyle name="Normal 16 2 3 3 6" xfId="11802" xr:uid="{00000000-0005-0000-0000-0000B20A0000}"/>
    <cellStyle name="Normal 16 2 3 3 7" xfId="4763" xr:uid="{00000000-0005-0000-0000-0000B30A0000}"/>
    <cellStyle name="Normal 16 2 3 4" xfId="1425" xr:uid="{00000000-0005-0000-0000-0000B40A0000}"/>
    <cellStyle name="Normal 16 2 3 4 2" xfId="3382" xr:uid="{00000000-0005-0000-0000-0000B50A0000}"/>
    <cellStyle name="Normal 16 2 3 4 2 2" xfId="14048" xr:uid="{00000000-0005-0000-0000-0000B60A0000}"/>
    <cellStyle name="Normal 16 2 3 4 2 3" xfId="8477" xr:uid="{00000000-0005-0000-0000-0000B70A0000}"/>
    <cellStyle name="Normal 16 2 3 4 3" xfId="8478" xr:uid="{00000000-0005-0000-0000-0000B80A0000}"/>
    <cellStyle name="Normal 16 2 3 4 4" xfId="7021" xr:uid="{00000000-0005-0000-0000-0000B90A0000}"/>
    <cellStyle name="Normal 16 2 3 4 5" xfId="12235" xr:uid="{00000000-0005-0000-0000-0000BA0A0000}"/>
    <cellStyle name="Normal 16 2 3 4 6" xfId="5196" xr:uid="{00000000-0005-0000-0000-0000BB0A0000}"/>
    <cellStyle name="Normal 16 2 3 5" xfId="2204" xr:uid="{00000000-0005-0000-0000-0000BC0A0000}"/>
    <cellStyle name="Normal 16 2 3 5 2" xfId="4057" xr:uid="{00000000-0005-0000-0000-0000BD0A0000}"/>
    <cellStyle name="Normal 16 2 3 5 2 2" xfId="14720" xr:uid="{00000000-0005-0000-0000-0000BE0A0000}"/>
    <cellStyle name="Normal 16 2 3 5 2 3" xfId="8479" xr:uid="{00000000-0005-0000-0000-0000BF0A0000}"/>
    <cellStyle name="Normal 16 2 3 5 3" xfId="8480" xr:uid="{00000000-0005-0000-0000-0000C00A0000}"/>
    <cellStyle name="Normal 16 2 3 5 4" xfId="7696" xr:uid="{00000000-0005-0000-0000-0000C10A0000}"/>
    <cellStyle name="Normal 16 2 3 5 5" xfId="12907" xr:uid="{00000000-0005-0000-0000-0000C20A0000}"/>
    <cellStyle name="Normal 16 2 3 5 6" xfId="5868" xr:uid="{00000000-0005-0000-0000-0000C30A0000}"/>
    <cellStyle name="Normal 16 2 3 6" xfId="2348" xr:uid="{00000000-0005-0000-0000-0000C40A0000}"/>
    <cellStyle name="Normal 16 2 3 6 2" xfId="4192" xr:uid="{00000000-0005-0000-0000-0000C50A0000}"/>
    <cellStyle name="Normal 16 2 3 6 2 2" xfId="14855" xr:uid="{00000000-0005-0000-0000-0000C60A0000}"/>
    <cellStyle name="Normal 16 2 3 6 2 3" xfId="8481" xr:uid="{00000000-0005-0000-0000-0000C70A0000}"/>
    <cellStyle name="Normal 16 2 3 6 3" xfId="7831" xr:uid="{00000000-0005-0000-0000-0000C80A0000}"/>
    <cellStyle name="Normal 16 2 3 6 4" xfId="13042" xr:uid="{00000000-0005-0000-0000-0000C90A0000}"/>
    <cellStyle name="Normal 16 2 3 6 5" xfId="6003" xr:uid="{00000000-0005-0000-0000-0000CA0A0000}"/>
    <cellStyle name="Normal 16 2 3 7" xfId="2676" xr:uid="{00000000-0005-0000-0000-0000CB0A0000}"/>
    <cellStyle name="Normal 16 2 3 7 2" xfId="13342" xr:uid="{00000000-0005-0000-0000-0000CC0A0000}"/>
    <cellStyle name="Normal 16 2 3 7 3" xfId="8482" xr:uid="{00000000-0005-0000-0000-0000CD0A0000}"/>
    <cellStyle name="Normal 16 2 3 8" xfId="8483" xr:uid="{00000000-0005-0000-0000-0000CE0A0000}"/>
    <cellStyle name="Normal 16 2 3 9" xfId="6315" xr:uid="{00000000-0005-0000-0000-0000CF0A0000}"/>
    <cellStyle name="Normal 16 2 4" xfId="436" xr:uid="{00000000-0005-0000-0000-0000D00A0000}"/>
    <cellStyle name="Normal 16 2 4 2" xfId="1007" xr:uid="{00000000-0005-0000-0000-0000D10A0000}"/>
    <cellStyle name="Normal 16 2 4 2 2" xfId="1430" xr:uid="{00000000-0005-0000-0000-0000D20A0000}"/>
    <cellStyle name="Normal 16 2 4 2 2 2" xfId="3387" xr:uid="{00000000-0005-0000-0000-0000D30A0000}"/>
    <cellStyle name="Normal 16 2 4 2 2 2 2" xfId="14053" xr:uid="{00000000-0005-0000-0000-0000D40A0000}"/>
    <cellStyle name="Normal 16 2 4 2 2 2 3" xfId="8484" xr:uid="{00000000-0005-0000-0000-0000D50A0000}"/>
    <cellStyle name="Normal 16 2 4 2 2 3" xfId="8485" xr:uid="{00000000-0005-0000-0000-0000D60A0000}"/>
    <cellStyle name="Normal 16 2 4 2 2 4" xfId="7026" xr:uid="{00000000-0005-0000-0000-0000D70A0000}"/>
    <cellStyle name="Normal 16 2 4 2 2 5" xfId="12240" xr:uid="{00000000-0005-0000-0000-0000D80A0000}"/>
    <cellStyle name="Normal 16 2 4 2 2 6" xfId="5201" xr:uid="{00000000-0005-0000-0000-0000D90A0000}"/>
    <cellStyle name="Normal 16 2 4 2 3" xfId="3039" xr:uid="{00000000-0005-0000-0000-0000DA0A0000}"/>
    <cellStyle name="Normal 16 2 4 2 3 2" xfId="13705" xr:uid="{00000000-0005-0000-0000-0000DB0A0000}"/>
    <cellStyle name="Normal 16 2 4 2 3 3" xfId="8486" xr:uid="{00000000-0005-0000-0000-0000DC0A0000}"/>
    <cellStyle name="Normal 16 2 4 2 4" xfId="8487" xr:uid="{00000000-0005-0000-0000-0000DD0A0000}"/>
    <cellStyle name="Normal 16 2 4 2 5" xfId="6678" xr:uid="{00000000-0005-0000-0000-0000DE0A0000}"/>
    <cellStyle name="Normal 16 2 4 2 6" xfId="11892" xr:uid="{00000000-0005-0000-0000-0000DF0A0000}"/>
    <cellStyle name="Normal 16 2 4 2 7" xfId="4853" xr:uid="{00000000-0005-0000-0000-0000E00A0000}"/>
    <cellStyle name="Normal 16 2 4 3" xfId="1429" xr:uid="{00000000-0005-0000-0000-0000E10A0000}"/>
    <cellStyle name="Normal 16 2 4 3 2" xfId="3386" xr:uid="{00000000-0005-0000-0000-0000E20A0000}"/>
    <cellStyle name="Normal 16 2 4 3 2 2" xfId="14052" xr:uid="{00000000-0005-0000-0000-0000E30A0000}"/>
    <cellStyle name="Normal 16 2 4 3 2 3" xfId="8488" xr:uid="{00000000-0005-0000-0000-0000E40A0000}"/>
    <cellStyle name="Normal 16 2 4 3 3" xfId="8489" xr:uid="{00000000-0005-0000-0000-0000E50A0000}"/>
    <cellStyle name="Normal 16 2 4 3 4" xfId="7025" xr:uid="{00000000-0005-0000-0000-0000E60A0000}"/>
    <cellStyle name="Normal 16 2 4 3 5" xfId="12239" xr:uid="{00000000-0005-0000-0000-0000E70A0000}"/>
    <cellStyle name="Normal 16 2 4 3 6" xfId="5200" xr:uid="{00000000-0005-0000-0000-0000E80A0000}"/>
    <cellStyle name="Normal 16 2 4 4" xfId="2587" xr:uid="{00000000-0005-0000-0000-0000E90A0000}"/>
    <cellStyle name="Normal 16 2 4 4 2" xfId="13253" xr:uid="{00000000-0005-0000-0000-0000EA0A0000}"/>
    <cellStyle name="Normal 16 2 4 4 3" xfId="8490" xr:uid="{00000000-0005-0000-0000-0000EB0A0000}"/>
    <cellStyle name="Normal 16 2 4 5" xfId="8491" xr:uid="{00000000-0005-0000-0000-0000EC0A0000}"/>
    <cellStyle name="Normal 16 2 4 6" xfId="6226" xr:uid="{00000000-0005-0000-0000-0000ED0A0000}"/>
    <cellStyle name="Normal 16 2 4 7" xfId="11440" xr:uid="{00000000-0005-0000-0000-0000EE0A0000}"/>
    <cellStyle name="Normal 16 2 4 8" xfId="4401" xr:uid="{00000000-0005-0000-0000-0000EF0A0000}"/>
    <cellStyle name="Normal 16 2 5" xfId="654" xr:uid="{00000000-0005-0000-0000-0000F00A0000}"/>
    <cellStyle name="Normal 16 2 5 2" xfId="1120" xr:uid="{00000000-0005-0000-0000-0000F10A0000}"/>
    <cellStyle name="Normal 16 2 5 2 2" xfId="1432" xr:uid="{00000000-0005-0000-0000-0000F20A0000}"/>
    <cellStyle name="Normal 16 2 5 2 2 2" xfId="3389" xr:uid="{00000000-0005-0000-0000-0000F30A0000}"/>
    <cellStyle name="Normal 16 2 5 2 2 2 2" xfId="14055" xr:uid="{00000000-0005-0000-0000-0000F40A0000}"/>
    <cellStyle name="Normal 16 2 5 2 2 2 3" xfId="8492" xr:uid="{00000000-0005-0000-0000-0000F50A0000}"/>
    <cellStyle name="Normal 16 2 5 2 2 3" xfId="8493" xr:uid="{00000000-0005-0000-0000-0000F60A0000}"/>
    <cellStyle name="Normal 16 2 5 2 2 4" xfId="7028" xr:uid="{00000000-0005-0000-0000-0000F70A0000}"/>
    <cellStyle name="Normal 16 2 5 2 2 5" xfId="12242" xr:uid="{00000000-0005-0000-0000-0000F80A0000}"/>
    <cellStyle name="Normal 16 2 5 2 2 6" xfId="5203" xr:uid="{00000000-0005-0000-0000-0000F90A0000}"/>
    <cellStyle name="Normal 16 2 5 2 3" xfId="3089" xr:uid="{00000000-0005-0000-0000-0000FA0A0000}"/>
    <cellStyle name="Normal 16 2 5 2 3 2" xfId="13755" xr:uid="{00000000-0005-0000-0000-0000FB0A0000}"/>
    <cellStyle name="Normal 16 2 5 2 3 3" xfId="8494" xr:uid="{00000000-0005-0000-0000-0000FC0A0000}"/>
    <cellStyle name="Normal 16 2 5 2 4" xfId="8495" xr:uid="{00000000-0005-0000-0000-0000FD0A0000}"/>
    <cellStyle name="Normal 16 2 5 2 5" xfId="6728" xr:uid="{00000000-0005-0000-0000-0000FE0A0000}"/>
    <cellStyle name="Normal 16 2 5 2 6" xfId="11942" xr:uid="{00000000-0005-0000-0000-0000FF0A0000}"/>
    <cellStyle name="Normal 16 2 5 2 7" xfId="4903" xr:uid="{00000000-0005-0000-0000-0000000B0000}"/>
    <cellStyle name="Normal 16 2 5 3" xfId="1431" xr:uid="{00000000-0005-0000-0000-0000010B0000}"/>
    <cellStyle name="Normal 16 2 5 3 2" xfId="3388" xr:uid="{00000000-0005-0000-0000-0000020B0000}"/>
    <cellStyle name="Normal 16 2 5 3 2 2" xfId="14054" xr:uid="{00000000-0005-0000-0000-0000030B0000}"/>
    <cellStyle name="Normal 16 2 5 3 2 3" xfId="8496" xr:uid="{00000000-0005-0000-0000-0000040B0000}"/>
    <cellStyle name="Normal 16 2 5 3 3" xfId="8497" xr:uid="{00000000-0005-0000-0000-0000050B0000}"/>
    <cellStyle name="Normal 16 2 5 3 4" xfId="7027" xr:uid="{00000000-0005-0000-0000-0000060B0000}"/>
    <cellStyle name="Normal 16 2 5 3 5" xfId="12241" xr:uid="{00000000-0005-0000-0000-0000070B0000}"/>
    <cellStyle name="Normal 16 2 5 3 6" xfId="5202" xr:uid="{00000000-0005-0000-0000-0000080B0000}"/>
    <cellStyle name="Normal 16 2 5 4" xfId="2722" xr:uid="{00000000-0005-0000-0000-0000090B0000}"/>
    <cellStyle name="Normal 16 2 5 4 2" xfId="13388" xr:uid="{00000000-0005-0000-0000-00000A0B0000}"/>
    <cellStyle name="Normal 16 2 5 4 3" xfId="8498" xr:uid="{00000000-0005-0000-0000-00000B0B0000}"/>
    <cellStyle name="Normal 16 2 5 5" xfId="8499" xr:uid="{00000000-0005-0000-0000-00000C0B0000}"/>
    <cellStyle name="Normal 16 2 5 6" xfId="6361" xr:uid="{00000000-0005-0000-0000-00000D0B0000}"/>
    <cellStyle name="Normal 16 2 5 7" xfId="11575" xr:uid="{00000000-0005-0000-0000-00000E0B0000}"/>
    <cellStyle name="Normal 16 2 5 8" xfId="4536" xr:uid="{00000000-0005-0000-0000-00000F0B0000}"/>
    <cellStyle name="Normal 16 2 6" xfId="320" xr:uid="{00000000-0005-0000-0000-0000100B0000}"/>
    <cellStyle name="Normal 16 2 6 2" xfId="949" xr:uid="{00000000-0005-0000-0000-0000110B0000}"/>
    <cellStyle name="Normal 16 2 6 2 2" xfId="1434" xr:uid="{00000000-0005-0000-0000-0000120B0000}"/>
    <cellStyle name="Normal 16 2 6 2 2 2" xfId="3391" xr:uid="{00000000-0005-0000-0000-0000130B0000}"/>
    <cellStyle name="Normal 16 2 6 2 2 2 2" xfId="14057" xr:uid="{00000000-0005-0000-0000-0000140B0000}"/>
    <cellStyle name="Normal 16 2 6 2 2 2 3" xfId="8500" xr:uid="{00000000-0005-0000-0000-0000150B0000}"/>
    <cellStyle name="Normal 16 2 6 2 2 3" xfId="8501" xr:uid="{00000000-0005-0000-0000-0000160B0000}"/>
    <cellStyle name="Normal 16 2 6 2 2 4" xfId="7030" xr:uid="{00000000-0005-0000-0000-0000170B0000}"/>
    <cellStyle name="Normal 16 2 6 2 2 5" xfId="12244" xr:uid="{00000000-0005-0000-0000-0000180B0000}"/>
    <cellStyle name="Normal 16 2 6 2 2 6" xfId="5205" xr:uid="{00000000-0005-0000-0000-0000190B0000}"/>
    <cellStyle name="Normal 16 2 6 2 3" xfId="2995" xr:uid="{00000000-0005-0000-0000-00001A0B0000}"/>
    <cellStyle name="Normal 16 2 6 2 3 2" xfId="13661" xr:uid="{00000000-0005-0000-0000-00001B0B0000}"/>
    <cellStyle name="Normal 16 2 6 2 3 3" xfId="8502" xr:uid="{00000000-0005-0000-0000-00001C0B0000}"/>
    <cellStyle name="Normal 16 2 6 2 4" xfId="8503" xr:uid="{00000000-0005-0000-0000-00001D0B0000}"/>
    <cellStyle name="Normal 16 2 6 2 5" xfId="6634" xr:uid="{00000000-0005-0000-0000-00001E0B0000}"/>
    <cellStyle name="Normal 16 2 6 2 6" xfId="11848" xr:uid="{00000000-0005-0000-0000-00001F0B0000}"/>
    <cellStyle name="Normal 16 2 6 2 7" xfId="4809" xr:uid="{00000000-0005-0000-0000-0000200B0000}"/>
    <cellStyle name="Normal 16 2 6 3" xfId="1433" xr:uid="{00000000-0005-0000-0000-0000210B0000}"/>
    <cellStyle name="Normal 16 2 6 3 2" xfId="3390" xr:uid="{00000000-0005-0000-0000-0000220B0000}"/>
    <cellStyle name="Normal 16 2 6 3 2 2" xfId="14056" xr:uid="{00000000-0005-0000-0000-0000230B0000}"/>
    <cellStyle name="Normal 16 2 6 3 2 3" xfId="8504" xr:uid="{00000000-0005-0000-0000-0000240B0000}"/>
    <cellStyle name="Normal 16 2 6 3 3" xfId="8505" xr:uid="{00000000-0005-0000-0000-0000250B0000}"/>
    <cellStyle name="Normal 16 2 6 3 4" xfId="7029" xr:uid="{00000000-0005-0000-0000-0000260B0000}"/>
    <cellStyle name="Normal 16 2 6 3 5" xfId="12243" xr:uid="{00000000-0005-0000-0000-0000270B0000}"/>
    <cellStyle name="Normal 16 2 6 3 6" xfId="5204" xr:uid="{00000000-0005-0000-0000-0000280B0000}"/>
    <cellStyle name="Normal 16 2 6 4" xfId="2538" xr:uid="{00000000-0005-0000-0000-0000290B0000}"/>
    <cellStyle name="Normal 16 2 6 4 2" xfId="13204" xr:uid="{00000000-0005-0000-0000-00002A0B0000}"/>
    <cellStyle name="Normal 16 2 6 4 3" xfId="8506" xr:uid="{00000000-0005-0000-0000-00002B0B0000}"/>
    <cellStyle name="Normal 16 2 6 5" xfId="8507" xr:uid="{00000000-0005-0000-0000-00002C0B0000}"/>
    <cellStyle name="Normal 16 2 6 6" xfId="6177" xr:uid="{00000000-0005-0000-0000-00002D0B0000}"/>
    <cellStyle name="Normal 16 2 6 7" xfId="11391" xr:uid="{00000000-0005-0000-0000-00002E0B0000}"/>
    <cellStyle name="Normal 16 2 6 8" xfId="4352" xr:uid="{00000000-0005-0000-0000-00002F0B0000}"/>
    <cellStyle name="Normal 16 2 7" xfId="803" xr:uid="{00000000-0005-0000-0000-0000300B0000}"/>
    <cellStyle name="Normal 16 2 7 2" xfId="1435" xr:uid="{00000000-0005-0000-0000-0000310B0000}"/>
    <cellStyle name="Normal 16 2 7 2 2" xfId="3392" xr:uid="{00000000-0005-0000-0000-0000320B0000}"/>
    <cellStyle name="Normal 16 2 7 2 2 2" xfId="14058" xr:uid="{00000000-0005-0000-0000-0000330B0000}"/>
    <cellStyle name="Normal 16 2 7 2 2 3" xfId="8508" xr:uid="{00000000-0005-0000-0000-0000340B0000}"/>
    <cellStyle name="Normal 16 2 7 2 3" xfId="8509" xr:uid="{00000000-0005-0000-0000-0000350B0000}"/>
    <cellStyle name="Normal 16 2 7 2 4" xfId="7031" xr:uid="{00000000-0005-0000-0000-0000360B0000}"/>
    <cellStyle name="Normal 16 2 7 2 5" xfId="12245" xr:uid="{00000000-0005-0000-0000-0000370B0000}"/>
    <cellStyle name="Normal 16 2 7 2 6" xfId="5206" xr:uid="{00000000-0005-0000-0000-0000380B0000}"/>
    <cellStyle name="Normal 16 2 7 3" xfId="2860" xr:uid="{00000000-0005-0000-0000-0000390B0000}"/>
    <cellStyle name="Normal 16 2 7 3 2" xfId="13526" xr:uid="{00000000-0005-0000-0000-00003A0B0000}"/>
    <cellStyle name="Normal 16 2 7 3 3" xfId="8510" xr:uid="{00000000-0005-0000-0000-00003B0B0000}"/>
    <cellStyle name="Normal 16 2 7 4" xfId="8511" xr:uid="{00000000-0005-0000-0000-00003C0B0000}"/>
    <cellStyle name="Normal 16 2 7 5" xfId="6499" xr:uid="{00000000-0005-0000-0000-00003D0B0000}"/>
    <cellStyle name="Normal 16 2 7 6" xfId="11713" xr:uid="{00000000-0005-0000-0000-00003E0B0000}"/>
    <cellStyle name="Normal 16 2 7 7" xfId="4674" xr:uid="{00000000-0005-0000-0000-00003F0B0000}"/>
    <cellStyle name="Normal 16 2 8" xfId="1270" xr:uid="{00000000-0005-0000-0000-0000400B0000}"/>
    <cellStyle name="Normal 16 2 8 2" xfId="3227" xr:uid="{00000000-0005-0000-0000-0000410B0000}"/>
    <cellStyle name="Normal 16 2 8 2 2" xfId="13893" xr:uid="{00000000-0005-0000-0000-0000420B0000}"/>
    <cellStyle name="Normal 16 2 8 2 3" xfId="8512" xr:uid="{00000000-0005-0000-0000-0000430B0000}"/>
    <cellStyle name="Normal 16 2 8 3" xfId="8513" xr:uid="{00000000-0005-0000-0000-0000440B0000}"/>
    <cellStyle name="Normal 16 2 8 4" xfId="6866" xr:uid="{00000000-0005-0000-0000-0000450B0000}"/>
    <cellStyle name="Normal 16 2 8 5" xfId="12080" xr:uid="{00000000-0005-0000-0000-0000460B0000}"/>
    <cellStyle name="Normal 16 2 8 6" xfId="5041" xr:uid="{00000000-0005-0000-0000-0000470B0000}"/>
    <cellStyle name="Normal 16 2 9" xfId="213" xr:uid="{00000000-0005-0000-0000-0000480B0000}"/>
    <cellStyle name="Normal 16 2 9 2" xfId="2493" xr:uid="{00000000-0005-0000-0000-0000490B0000}"/>
    <cellStyle name="Normal 16 2 9 2 2" xfId="13160" xr:uid="{00000000-0005-0000-0000-00004A0B0000}"/>
    <cellStyle name="Normal 16 2 9 2 3" xfId="8514" xr:uid="{00000000-0005-0000-0000-00004B0B0000}"/>
    <cellStyle name="Normal 16 2 9 3" xfId="8515" xr:uid="{00000000-0005-0000-0000-00004C0B0000}"/>
    <cellStyle name="Normal 16 2 9 4" xfId="6132" xr:uid="{00000000-0005-0000-0000-00004D0B0000}"/>
    <cellStyle name="Normal 16 2 9 5" xfId="11347" xr:uid="{00000000-0005-0000-0000-00004E0B0000}"/>
    <cellStyle name="Normal 16 2 9 6" xfId="4308" xr:uid="{00000000-0005-0000-0000-00004F0B0000}"/>
    <cellStyle name="Normal 16 3" xfId="144" xr:uid="{00000000-0005-0000-0000-0000500B0000}"/>
    <cellStyle name="Normal 16 3 10" xfId="2109" xr:uid="{00000000-0005-0000-0000-0000510B0000}"/>
    <cellStyle name="Normal 16 3 10 2" xfId="3968" xr:uid="{00000000-0005-0000-0000-0000520B0000}"/>
    <cellStyle name="Normal 16 3 10 2 2" xfId="14631" xr:uid="{00000000-0005-0000-0000-0000530B0000}"/>
    <cellStyle name="Normal 16 3 10 2 3" xfId="8516" xr:uid="{00000000-0005-0000-0000-0000540B0000}"/>
    <cellStyle name="Normal 16 3 10 3" xfId="8517" xr:uid="{00000000-0005-0000-0000-0000550B0000}"/>
    <cellStyle name="Normal 16 3 10 4" xfId="7607" xr:uid="{00000000-0005-0000-0000-0000560B0000}"/>
    <cellStyle name="Normal 16 3 10 5" xfId="12818" xr:uid="{00000000-0005-0000-0000-0000570B0000}"/>
    <cellStyle name="Normal 16 3 10 6" xfId="5779" xr:uid="{00000000-0005-0000-0000-0000580B0000}"/>
    <cellStyle name="Normal 16 3 11" xfId="2260" xr:uid="{00000000-0005-0000-0000-0000590B0000}"/>
    <cellStyle name="Normal 16 3 11 2" xfId="4104" xr:uid="{00000000-0005-0000-0000-00005A0B0000}"/>
    <cellStyle name="Normal 16 3 11 2 2" xfId="14767" xr:uid="{00000000-0005-0000-0000-00005B0B0000}"/>
    <cellStyle name="Normal 16 3 11 2 3" xfId="8518" xr:uid="{00000000-0005-0000-0000-00005C0B0000}"/>
    <cellStyle name="Normal 16 3 11 3" xfId="7743" xr:uid="{00000000-0005-0000-0000-00005D0B0000}"/>
    <cellStyle name="Normal 16 3 11 4" xfId="12954" xr:uid="{00000000-0005-0000-0000-00005E0B0000}"/>
    <cellStyle name="Normal 16 3 11 5" xfId="5915" xr:uid="{00000000-0005-0000-0000-00005F0B0000}"/>
    <cellStyle name="Normal 16 3 12" xfId="2480" xr:uid="{00000000-0005-0000-0000-0000600B0000}"/>
    <cellStyle name="Normal 16 3 12 2" xfId="8519" xr:uid="{00000000-0005-0000-0000-0000610B0000}"/>
    <cellStyle name="Normal 16 3 12 3" xfId="13148" xr:uid="{00000000-0005-0000-0000-0000620B0000}"/>
    <cellStyle name="Normal 16 3 12 4" xfId="6060" xr:uid="{00000000-0005-0000-0000-0000630B0000}"/>
    <cellStyle name="Normal 16 3 13" xfId="8520" xr:uid="{00000000-0005-0000-0000-0000640B0000}"/>
    <cellStyle name="Normal 16 3 14" xfId="6119" xr:uid="{00000000-0005-0000-0000-0000650B0000}"/>
    <cellStyle name="Normal 16 3 15" xfId="11335" xr:uid="{00000000-0005-0000-0000-0000660B0000}"/>
    <cellStyle name="Normal 16 3 16" xfId="4296" xr:uid="{00000000-0005-0000-0000-0000670B0000}"/>
    <cellStyle name="Normal 16 3 2" xfId="496" xr:uid="{00000000-0005-0000-0000-0000680B0000}"/>
    <cellStyle name="Normal 16 3 2 10" xfId="11487" xr:uid="{00000000-0005-0000-0000-0000690B0000}"/>
    <cellStyle name="Normal 16 3 2 11" xfId="4448" xr:uid="{00000000-0005-0000-0000-00006A0B0000}"/>
    <cellStyle name="Normal 16 3 2 2" xfId="701" xr:uid="{00000000-0005-0000-0000-00006B0B0000}"/>
    <cellStyle name="Normal 16 3 2 2 2" xfId="1167" xr:uid="{00000000-0005-0000-0000-00006C0B0000}"/>
    <cellStyle name="Normal 16 3 2 2 2 2" xfId="1438" xr:uid="{00000000-0005-0000-0000-00006D0B0000}"/>
    <cellStyle name="Normal 16 3 2 2 2 2 2" xfId="3395" xr:uid="{00000000-0005-0000-0000-00006E0B0000}"/>
    <cellStyle name="Normal 16 3 2 2 2 2 2 2" xfId="14061" xr:uid="{00000000-0005-0000-0000-00006F0B0000}"/>
    <cellStyle name="Normal 16 3 2 2 2 2 2 3" xfId="8521" xr:uid="{00000000-0005-0000-0000-0000700B0000}"/>
    <cellStyle name="Normal 16 3 2 2 2 2 3" xfId="8522" xr:uid="{00000000-0005-0000-0000-0000710B0000}"/>
    <cellStyle name="Normal 16 3 2 2 2 2 4" xfId="7034" xr:uid="{00000000-0005-0000-0000-0000720B0000}"/>
    <cellStyle name="Normal 16 3 2 2 2 2 5" xfId="12248" xr:uid="{00000000-0005-0000-0000-0000730B0000}"/>
    <cellStyle name="Normal 16 3 2 2 2 2 6" xfId="5209" xr:uid="{00000000-0005-0000-0000-0000740B0000}"/>
    <cellStyle name="Normal 16 3 2 2 2 3" xfId="3136" xr:uid="{00000000-0005-0000-0000-0000750B0000}"/>
    <cellStyle name="Normal 16 3 2 2 2 3 2" xfId="13802" xr:uid="{00000000-0005-0000-0000-0000760B0000}"/>
    <cellStyle name="Normal 16 3 2 2 2 3 3" xfId="8523" xr:uid="{00000000-0005-0000-0000-0000770B0000}"/>
    <cellStyle name="Normal 16 3 2 2 2 4" xfId="8524" xr:uid="{00000000-0005-0000-0000-0000780B0000}"/>
    <cellStyle name="Normal 16 3 2 2 2 5" xfId="6775" xr:uid="{00000000-0005-0000-0000-0000790B0000}"/>
    <cellStyle name="Normal 16 3 2 2 2 6" xfId="11989" xr:uid="{00000000-0005-0000-0000-00007A0B0000}"/>
    <cellStyle name="Normal 16 3 2 2 2 7" xfId="4950" xr:uid="{00000000-0005-0000-0000-00007B0B0000}"/>
    <cellStyle name="Normal 16 3 2 2 3" xfId="1437" xr:uid="{00000000-0005-0000-0000-00007C0B0000}"/>
    <cellStyle name="Normal 16 3 2 2 3 2" xfId="3394" xr:uid="{00000000-0005-0000-0000-00007D0B0000}"/>
    <cellStyle name="Normal 16 3 2 2 3 2 2" xfId="14060" xr:uid="{00000000-0005-0000-0000-00007E0B0000}"/>
    <cellStyle name="Normal 16 3 2 2 3 2 3" xfId="8525" xr:uid="{00000000-0005-0000-0000-00007F0B0000}"/>
    <cellStyle name="Normal 16 3 2 2 3 3" xfId="8526" xr:uid="{00000000-0005-0000-0000-0000800B0000}"/>
    <cellStyle name="Normal 16 3 2 2 3 4" xfId="7033" xr:uid="{00000000-0005-0000-0000-0000810B0000}"/>
    <cellStyle name="Normal 16 3 2 2 3 5" xfId="12247" xr:uid="{00000000-0005-0000-0000-0000820B0000}"/>
    <cellStyle name="Normal 16 3 2 2 3 6" xfId="5208" xr:uid="{00000000-0005-0000-0000-0000830B0000}"/>
    <cellStyle name="Normal 16 3 2 2 4" xfId="2769" xr:uid="{00000000-0005-0000-0000-0000840B0000}"/>
    <cellStyle name="Normal 16 3 2 2 4 2" xfId="13435" xr:uid="{00000000-0005-0000-0000-0000850B0000}"/>
    <cellStyle name="Normal 16 3 2 2 4 3" xfId="8527" xr:uid="{00000000-0005-0000-0000-0000860B0000}"/>
    <cellStyle name="Normal 16 3 2 2 5" xfId="8528" xr:uid="{00000000-0005-0000-0000-0000870B0000}"/>
    <cellStyle name="Normal 16 3 2 2 6" xfId="6408" xr:uid="{00000000-0005-0000-0000-0000880B0000}"/>
    <cellStyle name="Normal 16 3 2 2 7" xfId="11622" xr:uid="{00000000-0005-0000-0000-0000890B0000}"/>
    <cellStyle name="Normal 16 3 2 2 8" xfId="4583" xr:uid="{00000000-0005-0000-0000-00008A0B0000}"/>
    <cellStyle name="Normal 16 3 2 3" xfId="852" xr:uid="{00000000-0005-0000-0000-00008B0B0000}"/>
    <cellStyle name="Normal 16 3 2 3 2" xfId="1439" xr:uid="{00000000-0005-0000-0000-00008C0B0000}"/>
    <cellStyle name="Normal 16 3 2 3 2 2" xfId="3396" xr:uid="{00000000-0005-0000-0000-00008D0B0000}"/>
    <cellStyle name="Normal 16 3 2 3 2 2 2" xfId="14062" xr:uid="{00000000-0005-0000-0000-00008E0B0000}"/>
    <cellStyle name="Normal 16 3 2 3 2 2 3" xfId="8529" xr:uid="{00000000-0005-0000-0000-00008F0B0000}"/>
    <cellStyle name="Normal 16 3 2 3 2 3" xfId="8530" xr:uid="{00000000-0005-0000-0000-0000900B0000}"/>
    <cellStyle name="Normal 16 3 2 3 2 4" xfId="7035" xr:uid="{00000000-0005-0000-0000-0000910B0000}"/>
    <cellStyle name="Normal 16 3 2 3 2 5" xfId="12249" xr:uid="{00000000-0005-0000-0000-0000920B0000}"/>
    <cellStyle name="Normal 16 3 2 3 2 6" xfId="5210" xr:uid="{00000000-0005-0000-0000-0000930B0000}"/>
    <cellStyle name="Normal 16 3 2 3 3" xfId="2907" xr:uid="{00000000-0005-0000-0000-0000940B0000}"/>
    <cellStyle name="Normal 16 3 2 3 3 2" xfId="13573" xr:uid="{00000000-0005-0000-0000-0000950B0000}"/>
    <cellStyle name="Normal 16 3 2 3 3 3" xfId="8531" xr:uid="{00000000-0005-0000-0000-0000960B0000}"/>
    <cellStyle name="Normal 16 3 2 3 4" xfId="8532" xr:uid="{00000000-0005-0000-0000-0000970B0000}"/>
    <cellStyle name="Normal 16 3 2 3 5" xfId="6546" xr:uid="{00000000-0005-0000-0000-0000980B0000}"/>
    <cellStyle name="Normal 16 3 2 3 6" xfId="11760" xr:uid="{00000000-0005-0000-0000-0000990B0000}"/>
    <cellStyle name="Normal 16 3 2 3 7" xfId="4721" xr:uid="{00000000-0005-0000-0000-00009A0B0000}"/>
    <cellStyle name="Normal 16 3 2 4" xfId="1436" xr:uid="{00000000-0005-0000-0000-00009B0B0000}"/>
    <cellStyle name="Normal 16 3 2 4 2" xfId="3393" xr:uid="{00000000-0005-0000-0000-00009C0B0000}"/>
    <cellStyle name="Normal 16 3 2 4 2 2" xfId="14059" xr:uid="{00000000-0005-0000-0000-00009D0B0000}"/>
    <cellStyle name="Normal 16 3 2 4 2 3" xfId="8533" xr:uid="{00000000-0005-0000-0000-00009E0B0000}"/>
    <cellStyle name="Normal 16 3 2 4 3" xfId="8534" xr:uid="{00000000-0005-0000-0000-00009F0B0000}"/>
    <cellStyle name="Normal 16 3 2 4 4" xfId="7032" xr:uid="{00000000-0005-0000-0000-0000A00B0000}"/>
    <cellStyle name="Normal 16 3 2 4 5" xfId="12246" xr:uid="{00000000-0005-0000-0000-0000A10B0000}"/>
    <cellStyle name="Normal 16 3 2 4 6" xfId="5207" xr:uid="{00000000-0005-0000-0000-0000A20B0000}"/>
    <cellStyle name="Normal 16 3 2 5" xfId="2158" xr:uid="{00000000-0005-0000-0000-0000A30B0000}"/>
    <cellStyle name="Normal 16 3 2 5 2" xfId="4014" xr:uid="{00000000-0005-0000-0000-0000A40B0000}"/>
    <cellStyle name="Normal 16 3 2 5 2 2" xfId="14677" xr:uid="{00000000-0005-0000-0000-0000A50B0000}"/>
    <cellStyle name="Normal 16 3 2 5 2 3" xfId="8535" xr:uid="{00000000-0005-0000-0000-0000A60B0000}"/>
    <cellStyle name="Normal 16 3 2 5 3" xfId="8536" xr:uid="{00000000-0005-0000-0000-0000A70B0000}"/>
    <cellStyle name="Normal 16 3 2 5 4" xfId="7653" xr:uid="{00000000-0005-0000-0000-0000A80B0000}"/>
    <cellStyle name="Normal 16 3 2 5 5" xfId="12864" xr:uid="{00000000-0005-0000-0000-0000A90B0000}"/>
    <cellStyle name="Normal 16 3 2 5 6" xfId="5825" xr:uid="{00000000-0005-0000-0000-0000AA0B0000}"/>
    <cellStyle name="Normal 16 3 2 6" xfId="2306" xr:uid="{00000000-0005-0000-0000-0000AB0B0000}"/>
    <cellStyle name="Normal 16 3 2 6 2" xfId="4150" xr:uid="{00000000-0005-0000-0000-0000AC0B0000}"/>
    <cellStyle name="Normal 16 3 2 6 2 2" xfId="14813" xr:uid="{00000000-0005-0000-0000-0000AD0B0000}"/>
    <cellStyle name="Normal 16 3 2 6 2 3" xfId="8537" xr:uid="{00000000-0005-0000-0000-0000AE0B0000}"/>
    <cellStyle name="Normal 16 3 2 6 3" xfId="7789" xr:uid="{00000000-0005-0000-0000-0000AF0B0000}"/>
    <cellStyle name="Normal 16 3 2 6 4" xfId="13000" xr:uid="{00000000-0005-0000-0000-0000B00B0000}"/>
    <cellStyle name="Normal 16 3 2 6 5" xfId="5961" xr:uid="{00000000-0005-0000-0000-0000B10B0000}"/>
    <cellStyle name="Normal 16 3 2 7" xfId="2634" xr:uid="{00000000-0005-0000-0000-0000B20B0000}"/>
    <cellStyle name="Normal 16 3 2 7 2" xfId="13300" xr:uid="{00000000-0005-0000-0000-0000B30B0000}"/>
    <cellStyle name="Normal 16 3 2 7 3" xfId="8538" xr:uid="{00000000-0005-0000-0000-0000B40B0000}"/>
    <cellStyle name="Normal 16 3 2 8" xfId="8539" xr:uid="{00000000-0005-0000-0000-0000B50B0000}"/>
    <cellStyle name="Normal 16 3 2 9" xfId="6273" xr:uid="{00000000-0005-0000-0000-0000B60B0000}"/>
    <cellStyle name="Normal 16 3 3" xfId="603" xr:uid="{00000000-0005-0000-0000-0000B70B0000}"/>
    <cellStyle name="Normal 16 3 3 10" xfId="11530" xr:uid="{00000000-0005-0000-0000-0000B80B0000}"/>
    <cellStyle name="Normal 16 3 3 11" xfId="4491" xr:uid="{00000000-0005-0000-0000-0000B90B0000}"/>
    <cellStyle name="Normal 16 3 3 2" xfId="745" xr:uid="{00000000-0005-0000-0000-0000BA0B0000}"/>
    <cellStyle name="Normal 16 3 3 2 2" xfId="1210" xr:uid="{00000000-0005-0000-0000-0000BB0B0000}"/>
    <cellStyle name="Normal 16 3 3 2 2 2" xfId="1442" xr:uid="{00000000-0005-0000-0000-0000BC0B0000}"/>
    <cellStyle name="Normal 16 3 3 2 2 2 2" xfId="3399" xr:uid="{00000000-0005-0000-0000-0000BD0B0000}"/>
    <cellStyle name="Normal 16 3 3 2 2 2 2 2" xfId="14065" xr:uid="{00000000-0005-0000-0000-0000BE0B0000}"/>
    <cellStyle name="Normal 16 3 3 2 2 2 2 3" xfId="8540" xr:uid="{00000000-0005-0000-0000-0000BF0B0000}"/>
    <cellStyle name="Normal 16 3 3 2 2 2 3" xfId="8541" xr:uid="{00000000-0005-0000-0000-0000C00B0000}"/>
    <cellStyle name="Normal 16 3 3 2 2 2 4" xfId="7038" xr:uid="{00000000-0005-0000-0000-0000C10B0000}"/>
    <cellStyle name="Normal 16 3 3 2 2 2 5" xfId="12252" xr:uid="{00000000-0005-0000-0000-0000C20B0000}"/>
    <cellStyle name="Normal 16 3 3 2 2 2 6" xfId="5213" xr:uid="{00000000-0005-0000-0000-0000C30B0000}"/>
    <cellStyle name="Normal 16 3 3 2 2 3" xfId="3179" xr:uid="{00000000-0005-0000-0000-0000C40B0000}"/>
    <cellStyle name="Normal 16 3 3 2 2 3 2" xfId="13845" xr:uid="{00000000-0005-0000-0000-0000C50B0000}"/>
    <cellStyle name="Normal 16 3 3 2 2 3 3" xfId="8542" xr:uid="{00000000-0005-0000-0000-0000C60B0000}"/>
    <cellStyle name="Normal 16 3 3 2 2 4" xfId="8543" xr:uid="{00000000-0005-0000-0000-0000C70B0000}"/>
    <cellStyle name="Normal 16 3 3 2 2 5" xfId="6818" xr:uid="{00000000-0005-0000-0000-0000C80B0000}"/>
    <cellStyle name="Normal 16 3 3 2 2 6" xfId="12032" xr:uid="{00000000-0005-0000-0000-0000C90B0000}"/>
    <cellStyle name="Normal 16 3 3 2 2 7" xfId="4993" xr:uid="{00000000-0005-0000-0000-0000CA0B0000}"/>
    <cellStyle name="Normal 16 3 3 2 3" xfId="1441" xr:uid="{00000000-0005-0000-0000-0000CB0B0000}"/>
    <cellStyle name="Normal 16 3 3 2 3 2" xfId="3398" xr:uid="{00000000-0005-0000-0000-0000CC0B0000}"/>
    <cellStyle name="Normal 16 3 3 2 3 2 2" xfId="14064" xr:uid="{00000000-0005-0000-0000-0000CD0B0000}"/>
    <cellStyle name="Normal 16 3 3 2 3 2 3" xfId="8544" xr:uid="{00000000-0005-0000-0000-0000CE0B0000}"/>
    <cellStyle name="Normal 16 3 3 2 3 3" xfId="8545" xr:uid="{00000000-0005-0000-0000-0000CF0B0000}"/>
    <cellStyle name="Normal 16 3 3 2 3 4" xfId="7037" xr:uid="{00000000-0005-0000-0000-0000D00B0000}"/>
    <cellStyle name="Normal 16 3 3 2 3 5" xfId="12251" xr:uid="{00000000-0005-0000-0000-0000D10B0000}"/>
    <cellStyle name="Normal 16 3 3 2 3 6" xfId="5212" xr:uid="{00000000-0005-0000-0000-0000D20B0000}"/>
    <cellStyle name="Normal 16 3 3 2 4" xfId="2812" xr:uid="{00000000-0005-0000-0000-0000D30B0000}"/>
    <cellStyle name="Normal 16 3 3 2 4 2" xfId="13478" xr:uid="{00000000-0005-0000-0000-0000D40B0000}"/>
    <cellStyle name="Normal 16 3 3 2 4 3" xfId="8546" xr:uid="{00000000-0005-0000-0000-0000D50B0000}"/>
    <cellStyle name="Normal 16 3 3 2 5" xfId="8547" xr:uid="{00000000-0005-0000-0000-0000D60B0000}"/>
    <cellStyle name="Normal 16 3 3 2 6" xfId="6451" xr:uid="{00000000-0005-0000-0000-0000D70B0000}"/>
    <cellStyle name="Normal 16 3 3 2 7" xfId="11665" xr:uid="{00000000-0005-0000-0000-0000D80B0000}"/>
    <cellStyle name="Normal 16 3 3 2 8" xfId="4626" xr:uid="{00000000-0005-0000-0000-0000D90B0000}"/>
    <cellStyle name="Normal 16 3 3 3" xfId="898" xr:uid="{00000000-0005-0000-0000-0000DA0B0000}"/>
    <cellStyle name="Normal 16 3 3 3 2" xfId="1443" xr:uid="{00000000-0005-0000-0000-0000DB0B0000}"/>
    <cellStyle name="Normal 16 3 3 3 2 2" xfId="3400" xr:uid="{00000000-0005-0000-0000-0000DC0B0000}"/>
    <cellStyle name="Normal 16 3 3 3 2 2 2" xfId="14066" xr:uid="{00000000-0005-0000-0000-0000DD0B0000}"/>
    <cellStyle name="Normal 16 3 3 3 2 2 3" xfId="8548" xr:uid="{00000000-0005-0000-0000-0000DE0B0000}"/>
    <cellStyle name="Normal 16 3 3 3 2 3" xfId="8549" xr:uid="{00000000-0005-0000-0000-0000DF0B0000}"/>
    <cellStyle name="Normal 16 3 3 3 2 4" xfId="7039" xr:uid="{00000000-0005-0000-0000-0000E00B0000}"/>
    <cellStyle name="Normal 16 3 3 3 2 5" xfId="12253" xr:uid="{00000000-0005-0000-0000-0000E10B0000}"/>
    <cellStyle name="Normal 16 3 3 3 2 6" xfId="5214" xr:uid="{00000000-0005-0000-0000-0000E20B0000}"/>
    <cellStyle name="Normal 16 3 3 3 3" xfId="2950" xr:uid="{00000000-0005-0000-0000-0000E30B0000}"/>
    <cellStyle name="Normal 16 3 3 3 3 2" xfId="13616" xr:uid="{00000000-0005-0000-0000-0000E40B0000}"/>
    <cellStyle name="Normal 16 3 3 3 3 3" xfId="8550" xr:uid="{00000000-0005-0000-0000-0000E50B0000}"/>
    <cellStyle name="Normal 16 3 3 3 4" xfId="8551" xr:uid="{00000000-0005-0000-0000-0000E60B0000}"/>
    <cellStyle name="Normal 16 3 3 3 5" xfId="6589" xr:uid="{00000000-0005-0000-0000-0000E70B0000}"/>
    <cellStyle name="Normal 16 3 3 3 6" xfId="11803" xr:uid="{00000000-0005-0000-0000-0000E80B0000}"/>
    <cellStyle name="Normal 16 3 3 3 7" xfId="4764" xr:uid="{00000000-0005-0000-0000-0000E90B0000}"/>
    <cellStyle name="Normal 16 3 3 4" xfId="1440" xr:uid="{00000000-0005-0000-0000-0000EA0B0000}"/>
    <cellStyle name="Normal 16 3 3 4 2" xfId="3397" xr:uid="{00000000-0005-0000-0000-0000EB0B0000}"/>
    <cellStyle name="Normal 16 3 3 4 2 2" xfId="14063" xr:uid="{00000000-0005-0000-0000-0000EC0B0000}"/>
    <cellStyle name="Normal 16 3 3 4 2 3" xfId="8552" xr:uid="{00000000-0005-0000-0000-0000ED0B0000}"/>
    <cellStyle name="Normal 16 3 3 4 3" xfId="8553" xr:uid="{00000000-0005-0000-0000-0000EE0B0000}"/>
    <cellStyle name="Normal 16 3 3 4 4" xfId="7036" xr:uid="{00000000-0005-0000-0000-0000EF0B0000}"/>
    <cellStyle name="Normal 16 3 3 4 5" xfId="12250" xr:uid="{00000000-0005-0000-0000-0000F00B0000}"/>
    <cellStyle name="Normal 16 3 3 4 6" xfId="5211" xr:uid="{00000000-0005-0000-0000-0000F10B0000}"/>
    <cellStyle name="Normal 16 3 3 5" xfId="2205" xr:uid="{00000000-0005-0000-0000-0000F20B0000}"/>
    <cellStyle name="Normal 16 3 3 5 2" xfId="4058" xr:uid="{00000000-0005-0000-0000-0000F30B0000}"/>
    <cellStyle name="Normal 16 3 3 5 2 2" xfId="14721" xr:uid="{00000000-0005-0000-0000-0000F40B0000}"/>
    <cellStyle name="Normal 16 3 3 5 2 3" xfId="8554" xr:uid="{00000000-0005-0000-0000-0000F50B0000}"/>
    <cellStyle name="Normal 16 3 3 5 3" xfId="8555" xr:uid="{00000000-0005-0000-0000-0000F60B0000}"/>
    <cellStyle name="Normal 16 3 3 5 4" xfId="7697" xr:uid="{00000000-0005-0000-0000-0000F70B0000}"/>
    <cellStyle name="Normal 16 3 3 5 5" xfId="12908" xr:uid="{00000000-0005-0000-0000-0000F80B0000}"/>
    <cellStyle name="Normal 16 3 3 5 6" xfId="5869" xr:uid="{00000000-0005-0000-0000-0000F90B0000}"/>
    <cellStyle name="Normal 16 3 3 6" xfId="2349" xr:uid="{00000000-0005-0000-0000-0000FA0B0000}"/>
    <cellStyle name="Normal 16 3 3 6 2" xfId="4193" xr:uid="{00000000-0005-0000-0000-0000FB0B0000}"/>
    <cellStyle name="Normal 16 3 3 6 2 2" xfId="14856" xr:uid="{00000000-0005-0000-0000-0000FC0B0000}"/>
    <cellStyle name="Normal 16 3 3 6 2 3" xfId="8556" xr:uid="{00000000-0005-0000-0000-0000FD0B0000}"/>
    <cellStyle name="Normal 16 3 3 6 3" xfId="7832" xr:uid="{00000000-0005-0000-0000-0000FE0B0000}"/>
    <cellStyle name="Normal 16 3 3 6 4" xfId="13043" xr:uid="{00000000-0005-0000-0000-0000FF0B0000}"/>
    <cellStyle name="Normal 16 3 3 6 5" xfId="6004" xr:uid="{00000000-0005-0000-0000-0000000C0000}"/>
    <cellStyle name="Normal 16 3 3 7" xfId="2677" xr:uid="{00000000-0005-0000-0000-0000010C0000}"/>
    <cellStyle name="Normal 16 3 3 7 2" xfId="13343" xr:uid="{00000000-0005-0000-0000-0000020C0000}"/>
    <cellStyle name="Normal 16 3 3 7 3" xfId="8557" xr:uid="{00000000-0005-0000-0000-0000030C0000}"/>
    <cellStyle name="Normal 16 3 3 8" xfId="8558" xr:uid="{00000000-0005-0000-0000-0000040C0000}"/>
    <cellStyle name="Normal 16 3 3 9" xfId="6316" xr:uid="{00000000-0005-0000-0000-0000050C0000}"/>
    <cellStyle name="Normal 16 3 4" xfId="437" xr:uid="{00000000-0005-0000-0000-0000060C0000}"/>
    <cellStyle name="Normal 16 3 4 2" xfId="1008" xr:uid="{00000000-0005-0000-0000-0000070C0000}"/>
    <cellStyle name="Normal 16 3 4 2 2" xfId="1445" xr:uid="{00000000-0005-0000-0000-0000080C0000}"/>
    <cellStyle name="Normal 16 3 4 2 2 2" xfId="3402" xr:uid="{00000000-0005-0000-0000-0000090C0000}"/>
    <cellStyle name="Normal 16 3 4 2 2 2 2" xfId="14068" xr:uid="{00000000-0005-0000-0000-00000A0C0000}"/>
    <cellStyle name="Normal 16 3 4 2 2 2 3" xfId="8559" xr:uid="{00000000-0005-0000-0000-00000B0C0000}"/>
    <cellStyle name="Normal 16 3 4 2 2 3" xfId="8560" xr:uid="{00000000-0005-0000-0000-00000C0C0000}"/>
    <cellStyle name="Normal 16 3 4 2 2 4" xfId="7041" xr:uid="{00000000-0005-0000-0000-00000D0C0000}"/>
    <cellStyle name="Normal 16 3 4 2 2 5" xfId="12255" xr:uid="{00000000-0005-0000-0000-00000E0C0000}"/>
    <cellStyle name="Normal 16 3 4 2 2 6" xfId="5216" xr:uid="{00000000-0005-0000-0000-00000F0C0000}"/>
    <cellStyle name="Normal 16 3 4 2 3" xfId="3040" xr:uid="{00000000-0005-0000-0000-0000100C0000}"/>
    <cellStyle name="Normal 16 3 4 2 3 2" xfId="13706" xr:uid="{00000000-0005-0000-0000-0000110C0000}"/>
    <cellStyle name="Normal 16 3 4 2 3 3" xfId="8561" xr:uid="{00000000-0005-0000-0000-0000120C0000}"/>
    <cellStyle name="Normal 16 3 4 2 4" xfId="8562" xr:uid="{00000000-0005-0000-0000-0000130C0000}"/>
    <cellStyle name="Normal 16 3 4 2 5" xfId="6679" xr:uid="{00000000-0005-0000-0000-0000140C0000}"/>
    <cellStyle name="Normal 16 3 4 2 6" xfId="11893" xr:uid="{00000000-0005-0000-0000-0000150C0000}"/>
    <cellStyle name="Normal 16 3 4 2 7" xfId="4854" xr:uid="{00000000-0005-0000-0000-0000160C0000}"/>
    <cellStyle name="Normal 16 3 4 3" xfId="1444" xr:uid="{00000000-0005-0000-0000-0000170C0000}"/>
    <cellStyle name="Normal 16 3 4 3 2" xfId="3401" xr:uid="{00000000-0005-0000-0000-0000180C0000}"/>
    <cellStyle name="Normal 16 3 4 3 2 2" xfId="14067" xr:uid="{00000000-0005-0000-0000-0000190C0000}"/>
    <cellStyle name="Normal 16 3 4 3 2 3" xfId="8563" xr:uid="{00000000-0005-0000-0000-00001A0C0000}"/>
    <cellStyle name="Normal 16 3 4 3 3" xfId="8564" xr:uid="{00000000-0005-0000-0000-00001B0C0000}"/>
    <cellStyle name="Normal 16 3 4 3 4" xfId="7040" xr:uid="{00000000-0005-0000-0000-00001C0C0000}"/>
    <cellStyle name="Normal 16 3 4 3 5" xfId="12254" xr:uid="{00000000-0005-0000-0000-00001D0C0000}"/>
    <cellStyle name="Normal 16 3 4 3 6" xfId="5215" xr:uid="{00000000-0005-0000-0000-00001E0C0000}"/>
    <cellStyle name="Normal 16 3 4 4" xfId="2588" xr:uid="{00000000-0005-0000-0000-00001F0C0000}"/>
    <cellStyle name="Normal 16 3 4 4 2" xfId="13254" xr:uid="{00000000-0005-0000-0000-0000200C0000}"/>
    <cellStyle name="Normal 16 3 4 4 3" xfId="8565" xr:uid="{00000000-0005-0000-0000-0000210C0000}"/>
    <cellStyle name="Normal 16 3 4 5" xfId="8566" xr:uid="{00000000-0005-0000-0000-0000220C0000}"/>
    <cellStyle name="Normal 16 3 4 6" xfId="6227" xr:uid="{00000000-0005-0000-0000-0000230C0000}"/>
    <cellStyle name="Normal 16 3 4 7" xfId="11441" xr:uid="{00000000-0005-0000-0000-0000240C0000}"/>
    <cellStyle name="Normal 16 3 4 8" xfId="4402" xr:uid="{00000000-0005-0000-0000-0000250C0000}"/>
    <cellStyle name="Normal 16 3 5" xfId="655" xr:uid="{00000000-0005-0000-0000-0000260C0000}"/>
    <cellStyle name="Normal 16 3 5 2" xfId="1121" xr:uid="{00000000-0005-0000-0000-0000270C0000}"/>
    <cellStyle name="Normal 16 3 5 2 2" xfId="1447" xr:uid="{00000000-0005-0000-0000-0000280C0000}"/>
    <cellStyle name="Normal 16 3 5 2 2 2" xfId="3404" xr:uid="{00000000-0005-0000-0000-0000290C0000}"/>
    <cellStyle name="Normal 16 3 5 2 2 2 2" xfId="14070" xr:uid="{00000000-0005-0000-0000-00002A0C0000}"/>
    <cellStyle name="Normal 16 3 5 2 2 2 3" xfId="8567" xr:uid="{00000000-0005-0000-0000-00002B0C0000}"/>
    <cellStyle name="Normal 16 3 5 2 2 3" xfId="8568" xr:uid="{00000000-0005-0000-0000-00002C0C0000}"/>
    <cellStyle name="Normal 16 3 5 2 2 4" xfId="7043" xr:uid="{00000000-0005-0000-0000-00002D0C0000}"/>
    <cellStyle name="Normal 16 3 5 2 2 5" xfId="12257" xr:uid="{00000000-0005-0000-0000-00002E0C0000}"/>
    <cellStyle name="Normal 16 3 5 2 2 6" xfId="5218" xr:uid="{00000000-0005-0000-0000-00002F0C0000}"/>
    <cellStyle name="Normal 16 3 5 2 3" xfId="3090" xr:uid="{00000000-0005-0000-0000-0000300C0000}"/>
    <cellStyle name="Normal 16 3 5 2 3 2" xfId="13756" xr:uid="{00000000-0005-0000-0000-0000310C0000}"/>
    <cellStyle name="Normal 16 3 5 2 3 3" xfId="8569" xr:uid="{00000000-0005-0000-0000-0000320C0000}"/>
    <cellStyle name="Normal 16 3 5 2 4" xfId="8570" xr:uid="{00000000-0005-0000-0000-0000330C0000}"/>
    <cellStyle name="Normal 16 3 5 2 5" xfId="6729" xr:uid="{00000000-0005-0000-0000-0000340C0000}"/>
    <cellStyle name="Normal 16 3 5 2 6" xfId="11943" xr:uid="{00000000-0005-0000-0000-0000350C0000}"/>
    <cellStyle name="Normal 16 3 5 2 7" xfId="4904" xr:uid="{00000000-0005-0000-0000-0000360C0000}"/>
    <cellStyle name="Normal 16 3 5 3" xfId="1446" xr:uid="{00000000-0005-0000-0000-0000370C0000}"/>
    <cellStyle name="Normal 16 3 5 3 2" xfId="3403" xr:uid="{00000000-0005-0000-0000-0000380C0000}"/>
    <cellStyle name="Normal 16 3 5 3 2 2" xfId="14069" xr:uid="{00000000-0005-0000-0000-0000390C0000}"/>
    <cellStyle name="Normal 16 3 5 3 2 3" xfId="8571" xr:uid="{00000000-0005-0000-0000-00003A0C0000}"/>
    <cellStyle name="Normal 16 3 5 3 3" xfId="8572" xr:uid="{00000000-0005-0000-0000-00003B0C0000}"/>
    <cellStyle name="Normal 16 3 5 3 4" xfId="7042" xr:uid="{00000000-0005-0000-0000-00003C0C0000}"/>
    <cellStyle name="Normal 16 3 5 3 5" xfId="12256" xr:uid="{00000000-0005-0000-0000-00003D0C0000}"/>
    <cellStyle name="Normal 16 3 5 3 6" xfId="5217" xr:uid="{00000000-0005-0000-0000-00003E0C0000}"/>
    <cellStyle name="Normal 16 3 5 4" xfId="2723" xr:uid="{00000000-0005-0000-0000-00003F0C0000}"/>
    <cellStyle name="Normal 16 3 5 4 2" xfId="13389" xr:uid="{00000000-0005-0000-0000-0000400C0000}"/>
    <cellStyle name="Normal 16 3 5 4 3" xfId="8573" xr:uid="{00000000-0005-0000-0000-0000410C0000}"/>
    <cellStyle name="Normal 16 3 5 5" xfId="8574" xr:uid="{00000000-0005-0000-0000-0000420C0000}"/>
    <cellStyle name="Normal 16 3 5 6" xfId="6362" xr:uid="{00000000-0005-0000-0000-0000430C0000}"/>
    <cellStyle name="Normal 16 3 5 7" xfId="11576" xr:uid="{00000000-0005-0000-0000-0000440C0000}"/>
    <cellStyle name="Normal 16 3 5 8" xfId="4537" xr:uid="{00000000-0005-0000-0000-0000450C0000}"/>
    <cellStyle name="Normal 16 3 6" xfId="321" xr:uid="{00000000-0005-0000-0000-0000460C0000}"/>
    <cellStyle name="Normal 16 3 6 2" xfId="950" xr:uid="{00000000-0005-0000-0000-0000470C0000}"/>
    <cellStyle name="Normal 16 3 6 2 2" xfId="1449" xr:uid="{00000000-0005-0000-0000-0000480C0000}"/>
    <cellStyle name="Normal 16 3 6 2 2 2" xfId="3406" xr:uid="{00000000-0005-0000-0000-0000490C0000}"/>
    <cellStyle name="Normal 16 3 6 2 2 2 2" xfId="14072" xr:uid="{00000000-0005-0000-0000-00004A0C0000}"/>
    <cellStyle name="Normal 16 3 6 2 2 2 3" xfId="8575" xr:uid="{00000000-0005-0000-0000-00004B0C0000}"/>
    <cellStyle name="Normal 16 3 6 2 2 3" xfId="8576" xr:uid="{00000000-0005-0000-0000-00004C0C0000}"/>
    <cellStyle name="Normal 16 3 6 2 2 4" xfId="7045" xr:uid="{00000000-0005-0000-0000-00004D0C0000}"/>
    <cellStyle name="Normal 16 3 6 2 2 5" xfId="12259" xr:uid="{00000000-0005-0000-0000-00004E0C0000}"/>
    <cellStyle name="Normal 16 3 6 2 2 6" xfId="5220" xr:uid="{00000000-0005-0000-0000-00004F0C0000}"/>
    <cellStyle name="Normal 16 3 6 2 3" xfId="2996" xr:uid="{00000000-0005-0000-0000-0000500C0000}"/>
    <cellStyle name="Normal 16 3 6 2 3 2" xfId="13662" xr:uid="{00000000-0005-0000-0000-0000510C0000}"/>
    <cellStyle name="Normal 16 3 6 2 3 3" xfId="8577" xr:uid="{00000000-0005-0000-0000-0000520C0000}"/>
    <cellStyle name="Normal 16 3 6 2 4" xfId="8578" xr:uid="{00000000-0005-0000-0000-0000530C0000}"/>
    <cellStyle name="Normal 16 3 6 2 5" xfId="6635" xr:uid="{00000000-0005-0000-0000-0000540C0000}"/>
    <cellStyle name="Normal 16 3 6 2 6" xfId="11849" xr:uid="{00000000-0005-0000-0000-0000550C0000}"/>
    <cellStyle name="Normal 16 3 6 2 7" xfId="4810" xr:uid="{00000000-0005-0000-0000-0000560C0000}"/>
    <cellStyle name="Normal 16 3 6 3" xfId="1448" xr:uid="{00000000-0005-0000-0000-0000570C0000}"/>
    <cellStyle name="Normal 16 3 6 3 2" xfId="3405" xr:uid="{00000000-0005-0000-0000-0000580C0000}"/>
    <cellStyle name="Normal 16 3 6 3 2 2" xfId="14071" xr:uid="{00000000-0005-0000-0000-0000590C0000}"/>
    <cellStyle name="Normal 16 3 6 3 2 3" xfId="8579" xr:uid="{00000000-0005-0000-0000-00005A0C0000}"/>
    <cellStyle name="Normal 16 3 6 3 3" xfId="8580" xr:uid="{00000000-0005-0000-0000-00005B0C0000}"/>
    <cellStyle name="Normal 16 3 6 3 4" xfId="7044" xr:uid="{00000000-0005-0000-0000-00005C0C0000}"/>
    <cellStyle name="Normal 16 3 6 3 5" xfId="12258" xr:uid="{00000000-0005-0000-0000-00005D0C0000}"/>
    <cellStyle name="Normal 16 3 6 3 6" xfId="5219" xr:uid="{00000000-0005-0000-0000-00005E0C0000}"/>
    <cellStyle name="Normal 16 3 6 4" xfId="2539" xr:uid="{00000000-0005-0000-0000-00005F0C0000}"/>
    <cellStyle name="Normal 16 3 6 4 2" xfId="13205" xr:uid="{00000000-0005-0000-0000-0000600C0000}"/>
    <cellStyle name="Normal 16 3 6 4 3" xfId="8581" xr:uid="{00000000-0005-0000-0000-0000610C0000}"/>
    <cellStyle name="Normal 16 3 6 5" xfId="8582" xr:uid="{00000000-0005-0000-0000-0000620C0000}"/>
    <cellStyle name="Normal 16 3 6 6" xfId="6178" xr:uid="{00000000-0005-0000-0000-0000630C0000}"/>
    <cellStyle name="Normal 16 3 6 7" xfId="11392" xr:uid="{00000000-0005-0000-0000-0000640C0000}"/>
    <cellStyle name="Normal 16 3 6 8" xfId="4353" xr:uid="{00000000-0005-0000-0000-0000650C0000}"/>
    <cellStyle name="Normal 16 3 7" xfId="804" xr:uid="{00000000-0005-0000-0000-0000660C0000}"/>
    <cellStyle name="Normal 16 3 7 2" xfId="1450" xr:uid="{00000000-0005-0000-0000-0000670C0000}"/>
    <cellStyle name="Normal 16 3 7 2 2" xfId="3407" xr:uid="{00000000-0005-0000-0000-0000680C0000}"/>
    <cellStyle name="Normal 16 3 7 2 2 2" xfId="14073" xr:uid="{00000000-0005-0000-0000-0000690C0000}"/>
    <cellStyle name="Normal 16 3 7 2 2 3" xfId="8583" xr:uid="{00000000-0005-0000-0000-00006A0C0000}"/>
    <cellStyle name="Normal 16 3 7 2 3" xfId="8584" xr:uid="{00000000-0005-0000-0000-00006B0C0000}"/>
    <cellStyle name="Normal 16 3 7 2 4" xfId="7046" xr:uid="{00000000-0005-0000-0000-00006C0C0000}"/>
    <cellStyle name="Normal 16 3 7 2 5" xfId="12260" xr:uid="{00000000-0005-0000-0000-00006D0C0000}"/>
    <cellStyle name="Normal 16 3 7 2 6" xfId="5221" xr:uid="{00000000-0005-0000-0000-00006E0C0000}"/>
    <cellStyle name="Normal 16 3 7 3" xfId="2861" xr:uid="{00000000-0005-0000-0000-00006F0C0000}"/>
    <cellStyle name="Normal 16 3 7 3 2" xfId="13527" xr:uid="{00000000-0005-0000-0000-0000700C0000}"/>
    <cellStyle name="Normal 16 3 7 3 3" xfId="8585" xr:uid="{00000000-0005-0000-0000-0000710C0000}"/>
    <cellStyle name="Normal 16 3 7 4" xfId="8586" xr:uid="{00000000-0005-0000-0000-0000720C0000}"/>
    <cellStyle name="Normal 16 3 7 5" xfId="6500" xr:uid="{00000000-0005-0000-0000-0000730C0000}"/>
    <cellStyle name="Normal 16 3 7 6" xfId="11714" xr:uid="{00000000-0005-0000-0000-0000740C0000}"/>
    <cellStyle name="Normal 16 3 7 7" xfId="4675" xr:uid="{00000000-0005-0000-0000-0000750C0000}"/>
    <cellStyle name="Normal 16 3 8" xfId="1271" xr:uid="{00000000-0005-0000-0000-0000760C0000}"/>
    <cellStyle name="Normal 16 3 8 2" xfId="3228" xr:uid="{00000000-0005-0000-0000-0000770C0000}"/>
    <cellStyle name="Normal 16 3 8 2 2" xfId="13894" xr:uid="{00000000-0005-0000-0000-0000780C0000}"/>
    <cellStyle name="Normal 16 3 8 2 3" xfId="8587" xr:uid="{00000000-0005-0000-0000-0000790C0000}"/>
    <cellStyle name="Normal 16 3 8 3" xfId="8588" xr:uid="{00000000-0005-0000-0000-00007A0C0000}"/>
    <cellStyle name="Normal 16 3 8 4" xfId="6867" xr:uid="{00000000-0005-0000-0000-00007B0C0000}"/>
    <cellStyle name="Normal 16 3 8 5" xfId="12081" xr:uid="{00000000-0005-0000-0000-00007C0C0000}"/>
    <cellStyle name="Normal 16 3 8 6" xfId="5042" xr:uid="{00000000-0005-0000-0000-00007D0C0000}"/>
    <cellStyle name="Normal 16 3 9" xfId="214" xr:uid="{00000000-0005-0000-0000-00007E0C0000}"/>
    <cellStyle name="Normal 16 3 9 2" xfId="2494" xr:uid="{00000000-0005-0000-0000-00007F0C0000}"/>
    <cellStyle name="Normal 16 3 9 2 2" xfId="13161" xr:uid="{00000000-0005-0000-0000-0000800C0000}"/>
    <cellStyle name="Normal 16 3 9 2 3" xfId="8589" xr:uid="{00000000-0005-0000-0000-0000810C0000}"/>
    <cellStyle name="Normal 16 3 9 3" xfId="8590" xr:uid="{00000000-0005-0000-0000-0000820C0000}"/>
    <cellStyle name="Normal 16 3 9 4" xfId="6133" xr:uid="{00000000-0005-0000-0000-0000830C0000}"/>
    <cellStyle name="Normal 16 3 9 5" xfId="11348" xr:uid="{00000000-0005-0000-0000-0000840C0000}"/>
    <cellStyle name="Normal 16 3 9 6" xfId="4309" xr:uid="{00000000-0005-0000-0000-0000850C0000}"/>
    <cellStyle name="Normal 16 4" xfId="494" xr:uid="{00000000-0005-0000-0000-0000860C0000}"/>
    <cellStyle name="Normal 16 4 10" xfId="11485" xr:uid="{00000000-0005-0000-0000-0000870C0000}"/>
    <cellStyle name="Normal 16 4 11" xfId="4446" xr:uid="{00000000-0005-0000-0000-0000880C0000}"/>
    <cellStyle name="Normal 16 4 2" xfId="699" xr:uid="{00000000-0005-0000-0000-0000890C0000}"/>
    <cellStyle name="Normal 16 4 2 2" xfId="1165" xr:uid="{00000000-0005-0000-0000-00008A0C0000}"/>
    <cellStyle name="Normal 16 4 2 2 2" xfId="1453" xr:uid="{00000000-0005-0000-0000-00008B0C0000}"/>
    <cellStyle name="Normal 16 4 2 2 2 2" xfId="3410" xr:uid="{00000000-0005-0000-0000-00008C0C0000}"/>
    <cellStyle name="Normal 16 4 2 2 2 2 2" xfId="14076" xr:uid="{00000000-0005-0000-0000-00008D0C0000}"/>
    <cellStyle name="Normal 16 4 2 2 2 2 3" xfId="8591" xr:uid="{00000000-0005-0000-0000-00008E0C0000}"/>
    <cellStyle name="Normal 16 4 2 2 2 3" xfId="8592" xr:uid="{00000000-0005-0000-0000-00008F0C0000}"/>
    <cellStyle name="Normal 16 4 2 2 2 4" xfId="7049" xr:uid="{00000000-0005-0000-0000-0000900C0000}"/>
    <cellStyle name="Normal 16 4 2 2 2 5" xfId="12263" xr:uid="{00000000-0005-0000-0000-0000910C0000}"/>
    <cellStyle name="Normal 16 4 2 2 2 6" xfId="5224" xr:uid="{00000000-0005-0000-0000-0000920C0000}"/>
    <cellStyle name="Normal 16 4 2 2 3" xfId="3134" xr:uid="{00000000-0005-0000-0000-0000930C0000}"/>
    <cellStyle name="Normal 16 4 2 2 3 2" xfId="13800" xr:uid="{00000000-0005-0000-0000-0000940C0000}"/>
    <cellStyle name="Normal 16 4 2 2 3 3" xfId="8593" xr:uid="{00000000-0005-0000-0000-0000950C0000}"/>
    <cellStyle name="Normal 16 4 2 2 4" xfId="8594" xr:uid="{00000000-0005-0000-0000-0000960C0000}"/>
    <cellStyle name="Normal 16 4 2 2 5" xfId="6773" xr:uid="{00000000-0005-0000-0000-0000970C0000}"/>
    <cellStyle name="Normal 16 4 2 2 6" xfId="11987" xr:uid="{00000000-0005-0000-0000-0000980C0000}"/>
    <cellStyle name="Normal 16 4 2 2 7" xfId="4948" xr:uid="{00000000-0005-0000-0000-0000990C0000}"/>
    <cellStyle name="Normal 16 4 2 3" xfId="1452" xr:uid="{00000000-0005-0000-0000-00009A0C0000}"/>
    <cellStyle name="Normal 16 4 2 3 2" xfId="3409" xr:uid="{00000000-0005-0000-0000-00009B0C0000}"/>
    <cellStyle name="Normal 16 4 2 3 2 2" xfId="14075" xr:uid="{00000000-0005-0000-0000-00009C0C0000}"/>
    <cellStyle name="Normal 16 4 2 3 2 3" xfId="8595" xr:uid="{00000000-0005-0000-0000-00009D0C0000}"/>
    <cellStyle name="Normal 16 4 2 3 3" xfId="8596" xr:uid="{00000000-0005-0000-0000-00009E0C0000}"/>
    <cellStyle name="Normal 16 4 2 3 4" xfId="7048" xr:uid="{00000000-0005-0000-0000-00009F0C0000}"/>
    <cellStyle name="Normal 16 4 2 3 5" xfId="12262" xr:uid="{00000000-0005-0000-0000-0000A00C0000}"/>
    <cellStyle name="Normal 16 4 2 3 6" xfId="5223" xr:uid="{00000000-0005-0000-0000-0000A10C0000}"/>
    <cellStyle name="Normal 16 4 2 4" xfId="2767" xr:uid="{00000000-0005-0000-0000-0000A20C0000}"/>
    <cellStyle name="Normal 16 4 2 4 2" xfId="13433" xr:uid="{00000000-0005-0000-0000-0000A30C0000}"/>
    <cellStyle name="Normal 16 4 2 4 3" xfId="8597" xr:uid="{00000000-0005-0000-0000-0000A40C0000}"/>
    <cellStyle name="Normal 16 4 2 5" xfId="8598" xr:uid="{00000000-0005-0000-0000-0000A50C0000}"/>
    <cellStyle name="Normal 16 4 2 6" xfId="6406" xr:uid="{00000000-0005-0000-0000-0000A60C0000}"/>
    <cellStyle name="Normal 16 4 2 7" xfId="11620" xr:uid="{00000000-0005-0000-0000-0000A70C0000}"/>
    <cellStyle name="Normal 16 4 2 8" xfId="4581" xr:uid="{00000000-0005-0000-0000-0000A80C0000}"/>
    <cellStyle name="Normal 16 4 3" xfId="850" xr:uid="{00000000-0005-0000-0000-0000A90C0000}"/>
    <cellStyle name="Normal 16 4 3 2" xfId="1454" xr:uid="{00000000-0005-0000-0000-0000AA0C0000}"/>
    <cellStyle name="Normal 16 4 3 2 2" xfId="3411" xr:uid="{00000000-0005-0000-0000-0000AB0C0000}"/>
    <cellStyle name="Normal 16 4 3 2 2 2" xfId="14077" xr:uid="{00000000-0005-0000-0000-0000AC0C0000}"/>
    <cellStyle name="Normal 16 4 3 2 2 3" xfId="8599" xr:uid="{00000000-0005-0000-0000-0000AD0C0000}"/>
    <cellStyle name="Normal 16 4 3 2 3" xfId="8600" xr:uid="{00000000-0005-0000-0000-0000AE0C0000}"/>
    <cellStyle name="Normal 16 4 3 2 4" xfId="7050" xr:uid="{00000000-0005-0000-0000-0000AF0C0000}"/>
    <cellStyle name="Normal 16 4 3 2 5" xfId="12264" xr:uid="{00000000-0005-0000-0000-0000B00C0000}"/>
    <cellStyle name="Normal 16 4 3 2 6" xfId="5225" xr:uid="{00000000-0005-0000-0000-0000B10C0000}"/>
    <cellStyle name="Normal 16 4 3 3" xfId="2905" xr:uid="{00000000-0005-0000-0000-0000B20C0000}"/>
    <cellStyle name="Normal 16 4 3 3 2" xfId="13571" xr:uid="{00000000-0005-0000-0000-0000B30C0000}"/>
    <cellStyle name="Normal 16 4 3 3 3" xfId="8601" xr:uid="{00000000-0005-0000-0000-0000B40C0000}"/>
    <cellStyle name="Normal 16 4 3 4" xfId="8602" xr:uid="{00000000-0005-0000-0000-0000B50C0000}"/>
    <cellStyle name="Normal 16 4 3 5" xfId="6544" xr:uid="{00000000-0005-0000-0000-0000B60C0000}"/>
    <cellStyle name="Normal 16 4 3 6" xfId="11758" xr:uid="{00000000-0005-0000-0000-0000B70C0000}"/>
    <cellStyle name="Normal 16 4 3 7" xfId="4719" xr:uid="{00000000-0005-0000-0000-0000B80C0000}"/>
    <cellStyle name="Normal 16 4 4" xfId="1451" xr:uid="{00000000-0005-0000-0000-0000B90C0000}"/>
    <cellStyle name="Normal 16 4 4 2" xfId="3408" xr:uid="{00000000-0005-0000-0000-0000BA0C0000}"/>
    <cellStyle name="Normal 16 4 4 2 2" xfId="14074" xr:uid="{00000000-0005-0000-0000-0000BB0C0000}"/>
    <cellStyle name="Normal 16 4 4 2 3" xfId="8603" xr:uid="{00000000-0005-0000-0000-0000BC0C0000}"/>
    <cellStyle name="Normal 16 4 4 3" xfId="8604" xr:uid="{00000000-0005-0000-0000-0000BD0C0000}"/>
    <cellStyle name="Normal 16 4 4 4" xfId="7047" xr:uid="{00000000-0005-0000-0000-0000BE0C0000}"/>
    <cellStyle name="Normal 16 4 4 5" xfId="12261" xr:uid="{00000000-0005-0000-0000-0000BF0C0000}"/>
    <cellStyle name="Normal 16 4 4 6" xfId="5222" xr:uid="{00000000-0005-0000-0000-0000C00C0000}"/>
    <cellStyle name="Normal 16 4 5" xfId="2156" xr:uid="{00000000-0005-0000-0000-0000C10C0000}"/>
    <cellStyle name="Normal 16 4 5 2" xfId="4012" xr:uid="{00000000-0005-0000-0000-0000C20C0000}"/>
    <cellStyle name="Normal 16 4 5 2 2" xfId="14675" xr:uid="{00000000-0005-0000-0000-0000C30C0000}"/>
    <cellStyle name="Normal 16 4 5 2 3" xfId="8605" xr:uid="{00000000-0005-0000-0000-0000C40C0000}"/>
    <cellStyle name="Normal 16 4 5 3" xfId="8606" xr:uid="{00000000-0005-0000-0000-0000C50C0000}"/>
    <cellStyle name="Normal 16 4 5 4" xfId="7651" xr:uid="{00000000-0005-0000-0000-0000C60C0000}"/>
    <cellStyle name="Normal 16 4 5 5" xfId="12862" xr:uid="{00000000-0005-0000-0000-0000C70C0000}"/>
    <cellStyle name="Normal 16 4 5 6" xfId="5823" xr:uid="{00000000-0005-0000-0000-0000C80C0000}"/>
    <cellStyle name="Normal 16 4 6" xfId="2304" xr:uid="{00000000-0005-0000-0000-0000C90C0000}"/>
    <cellStyle name="Normal 16 4 6 2" xfId="4148" xr:uid="{00000000-0005-0000-0000-0000CA0C0000}"/>
    <cellStyle name="Normal 16 4 6 2 2" xfId="14811" xr:uid="{00000000-0005-0000-0000-0000CB0C0000}"/>
    <cellStyle name="Normal 16 4 6 2 3" xfId="8607" xr:uid="{00000000-0005-0000-0000-0000CC0C0000}"/>
    <cellStyle name="Normal 16 4 6 3" xfId="7787" xr:uid="{00000000-0005-0000-0000-0000CD0C0000}"/>
    <cellStyle name="Normal 16 4 6 4" xfId="12998" xr:uid="{00000000-0005-0000-0000-0000CE0C0000}"/>
    <cellStyle name="Normal 16 4 6 5" xfId="5959" xr:uid="{00000000-0005-0000-0000-0000CF0C0000}"/>
    <cellStyle name="Normal 16 4 7" xfId="2632" xr:uid="{00000000-0005-0000-0000-0000D00C0000}"/>
    <cellStyle name="Normal 16 4 7 2" xfId="13298" xr:uid="{00000000-0005-0000-0000-0000D10C0000}"/>
    <cellStyle name="Normal 16 4 7 3" xfId="8608" xr:uid="{00000000-0005-0000-0000-0000D20C0000}"/>
    <cellStyle name="Normal 16 4 8" xfId="8609" xr:uid="{00000000-0005-0000-0000-0000D30C0000}"/>
    <cellStyle name="Normal 16 4 9" xfId="6271" xr:uid="{00000000-0005-0000-0000-0000D40C0000}"/>
    <cellStyle name="Normal 16 5" xfId="601" xr:uid="{00000000-0005-0000-0000-0000D50C0000}"/>
    <cellStyle name="Normal 16 5 10" xfId="11528" xr:uid="{00000000-0005-0000-0000-0000D60C0000}"/>
    <cellStyle name="Normal 16 5 11" xfId="4489" xr:uid="{00000000-0005-0000-0000-0000D70C0000}"/>
    <cellStyle name="Normal 16 5 2" xfId="743" xr:uid="{00000000-0005-0000-0000-0000D80C0000}"/>
    <cellStyle name="Normal 16 5 2 2" xfId="1208" xr:uid="{00000000-0005-0000-0000-0000D90C0000}"/>
    <cellStyle name="Normal 16 5 2 2 2" xfId="1457" xr:uid="{00000000-0005-0000-0000-0000DA0C0000}"/>
    <cellStyle name="Normal 16 5 2 2 2 2" xfId="3414" xr:uid="{00000000-0005-0000-0000-0000DB0C0000}"/>
    <cellStyle name="Normal 16 5 2 2 2 2 2" xfId="14080" xr:uid="{00000000-0005-0000-0000-0000DC0C0000}"/>
    <cellStyle name="Normal 16 5 2 2 2 2 3" xfId="8610" xr:uid="{00000000-0005-0000-0000-0000DD0C0000}"/>
    <cellStyle name="Normal 16 5 2 2 2 3" xfId="8611" xr:uid="{00000000-0005-0000-0000-0000DE0C0000}"/>
    <cellStyle name="Normal 16 5 2 2 2 4" xfId="7053" xr:uid="{00000000-0005-0000-0000-0000DF0C0000}"/>
    <cellStyle name="Normal 16 5 2 2 2 5" xfId="12267" xr:uid="{00000000-0005-0000-0000-0000E00C0000}"/>
    <cellStyle name="Normal 16 5 2 2 2 6" xfId="5228" xr:uid="{00000000-0005-0000-0000-0000E10C0000}"/>
    <cellStyle name="Normal 16 5 2 2 3" xfId="3177" xr:uid="{00000000-0005-0000-0000-0000E20C0000}"/>
    <cellStyle name="Normal 16 5 2 2 3 2" xfId="13843" xr:uid="{00000000-0005-0000-0000-0000E30C0000}"/>
    <cellStyle name="Normal 16 5 2 2 3 3" xfId="8612" xr:uid="{00000000-0005-0000-0000-0000E40C0000}"/>
    <cellStyle name="Normal 16 5 2 2 4" xfId="8613" xr:uid="{00000000-0005-0000-0000-0000E50C0000}"/>
    <cellStyle name="Normal 16 5 2 2 5" xfId="6816" xr:uid="{00000000-0005-0000-0000-0000E60C0000}"/>
    <cellStyle name="Normal 16 5 2 2 6" xfId="12030" xr:uid="{00000000-0005-0000-0000-0000E70C0000}"/>
    <cellStyle name="Normal 16 5 2 2 7" xfId="4991" xr:uid="{00000000-0005-0000-0000-0000E80C0000}"/>
    <cellStyle name="Normal 16 5 2 3" xfId="1456" xr:uid="{00000000-0005-0000-0000-0000E90C0000}"/>
    <cellStyle name="Normal 16 5 2 3 2" xfId="3413" xr:uid="{00000000-0005-0000-0000-0000EA0C0000}"/>
    <cellStyle name="Normal 16 5 2 3 2 2" xfId="14079" xr:uid="{00000000-0005-0000-0000-0000EB0C0000}"/>
    <cellStyle name="Normal 16 5 2 3 2 3" xfId="8614" xr:uid="{00000000-0005-0000-0000-0000EC0C0000}"/>
    <cellStyle name="Normal 16 5 2 3 3" xfId="8615" xr:uid="{00000000-0005-0000-0000-0000ED0C0000}"/>
    <cellStyle name="Normal 16 5 2 3 4" xfId="7052" xr:uid="{00000000-0005-0000-0000-0000EE0C0000}"/>
    <cellStyle name="Normal 16 5 2 3 5" xfId="12266" xr:uid="{00000000-0005-0000-0000-0000EF0C0000}"/>
    <cellStyle name="Normal 16 5 2 3 6" xfId="5227" xr:uid="{00000000-0005-0000-0000-0000F00C0000}"/>
    <cellStyle name="Normal 16 5 2 4" xfId="2810" xr:uid="{00000000-0005-0000-0000-0000F10C0000}"/>
    <cellStyle name="Normal 16 5 2 4 2" xfId="13476" xr:uid="{00000000-0005-0000-0000-0000F20C0000}"/>
    <cellStyle name="Normal 16 5 2 4 3" xfId="8616" xr:uid="{00000000-0005-0000-0000-0000F30C0000}"/>
    <cellStyle name="Normal 16 5 2 5" xfId="8617" xr:uid="{00000000-0005-0000-0000-0000F40C0000}"/>
    <cellStyle name="Normal 16 5 2 6" xfId="6449" xr:uid="{00000000-0005-0000-0000-0000F50C0000}"/>
    <cellStyle name="Normal 16 5 2 7" xfId="11663" xr:uid="{00000000-0005-0000-0000-0000F60C0000}"/>
    <cellStyle name="Normal 16 5 2 8" xfId="4624" xr:uid="{00000000-0005-0000-0000-0000F70C0000}"/>
    <cellStyle name="Normal 16 5 3" xfId="896" xr:uid="{00000000-0005-0000-0000-0000F80C0000}"/>
    <cellStyle name="Normal 16 5 3 2" xfId="1458" xr:uid="{00000000-0005-0000-0000-0000F90C0000}"/>
    <cellStyle name="Normal 16 5 3 2 2" xfId="3415" xr:uid="{00000000-0005-0000-0000-0000FA0C0000}"/>
    <cellStyle name="Normal 16 5 3 2 2 2" xfId="14081" xr:uid="{00000000-0005-0000-0000-0000FB0C0000}"/>
    <cellStyle name="Normal 16 5 3 2 2 3" xfId="8618" xr:uid="{00000000-0005-0000-0000-0000FC0C0000}"/>
    <cellStyle name="Normal 16 5 3 2 3" xfId="8619" xr:uid="{00000000-0005-0000-0000-0000FD0C0000}"/>
    <cellStyle name="Normal 16 5 3 2 4" xfId="7054" xr:uid="{00000000-0005-0000-0000-0000FE0C0000}"/>
    <cellStyle name="Normal 16 5 3 2 5" xfId="12268" xr:uid="{00000000-0005-0000-0000-0000FF0C0000}"/>
    <cellStyle name="Normal 16 5 3 2 6" xfId="5229" xr:uid="{00000000-0005-0000-0000-0000000D0000}"/>
    <cellStyle name="Normal 16 5 3 3" xfId="2948" xr:uid="{00000000-0005-0000-0000-0000010D0000}"/>
    <cellStyle name="Normal 16 5 3 3 2" xfId="13614" xr:uid="{00000000-0005-0000-0000-0000020D0000}"/>
    <cellStyle name="Normal 16 5 3 3 3" xfId="8620" xr:uid="{00000000-0005-0000-0000-0000030D0000}"/>
    <cellStyle name="Normal 16 5 3 4" xfId="8621" xr:uid="{00000000-0005-0000-0000-0000040D0000}"/>
    <cellStyle name="Normal 16 5 3 5" xfId="6587" xr:uid="{00000000-0005-0000-0000-0000050D0000}"/>
    <cellStyle name="Normal 16 5 3 6" xfId="11801" xr:uid="{00000000-0005-0000-0000-0000060D0000}"/>
    <cellStyle name="Normal 16 5 3 7" xfId="4762" xr:uid="{00000000-0005-0000-0000-0000070D0000}"/>
    <cellStyle name="Normal 16 5 4" xfId="1455" xr:uid="{00000000-0005-0000-0000-0000080D0000}"/>
    <cellStyle name="Normal 16 5 4 2" xfId="3412" xr:uid="{00000000-0005-0000-0000-0000090D0000}"/>
    <cellStyle name="Normal 16 5 4 2 2" xfId="14078" xr:uid="{00000000-0005-0000-0000-00000A0D0000}"/>
    <cellStyle name="Normal 16 5 4 2 3" xfId="8622" xr:uid="{00000000-0005-0000-0000-00000B0D0000}"/>
    <cellStyle name="Normal 16 5 4 3" xfId="8623" xr:uid="{00000000-0005-0000-0000-00000C0D0000}"/>
    <cellStyle name="Normal 16 5 4 4" xfId="7051" xr:uid="{00000000-0005-0000-0000-00000D0D0000}"/>
    <cellStyle name="Normal 16 5 4 5" xfId="12265" xr:uid="{00000000-0005-0000-0000-00000E0D0000}"/>
    <cellStyle name="Normal 16 5 4 6" xfId="5226" xr:uid="{00000000-0005-0000-0000-00000F0D0000}"/>
    <cellStyle name="Normal 16 5 5" xfId="2203" xr:uid="{00000000-0005-0000-0000-0000100D0000}"/>
    <cellStyle name="Normal 16 5 5 2" xfId="4056" xr:uid="{00000000-0005-0000-0000-0000110D0000}"/>
    <cellStyle name="Normal 16 5 5 2 2" xfId="14719" xr:uid="{00000000-0005-0000-0000-0000120D0000}"/>
    <cellStyle name="Normal 16 5 5 2 3" xfId="8624" xr:uid="{00000000-0005-0000-0000-0000130D0000}"/>
    <cellStyle name="Normal 16 5 5 3" xfId="8625" xr:uid="{00000000-0005-0000-0000-0000140D0000}"/>
    <cellStyle name="Normal 16 5 5 4" xfId="7695" xr:uid="{00000000-0005-0000-0000-0000150D0000}"/>
    <cellStyle name="Normal 16 5 5 5" xfId="12906" xr:uid="{00000000-0005-0000-0000-0000160D0000}"/>
    <cellStyle name="Normal 16 5 5 6" xfId="5867" xr:uid="{00000000-0005-0000-0000-0000170D0000}"/>
    <cellStyle name="Normal 16 5 6" xfId="2347" xr:uid="{00000000-0005-0000-0000-0000180D0000}"/>
    <cellStyle name="Normal 16 5 6 2" xfId="4191" xr:uid="{00000000-0005-0000-0000-0000190D0000}"/>
    <cellStyle name="Normal 16 5 6 2 2" xfId="14854" xr:uid="{00000000-0005-0000-0000-00001A0D0000}"/>
    <cellStyle name="Normal 16 5 6 2 3" xfId="8626" xr:uid="{00000000-0005-0000-0000-00001B0D0000}"/>
    <cellStyle name="Normal 16 5 6 3" xfId="7830" xr:uid="{00000000-0005-0000-0000-00001C0D0000}"/>
    <cellStyle name="Normal 16 5 6 4" xfId="13041" xr:uid="{00000000-0005-0000-0000-00001D0D0000}"/>
    <cellStyle name="Normal 16 5 6 5" xfId="6002" xr:uid="{00000000-0005-0000-0000-00001E0D0000}"/>
    <cellStyle name="Normal 16 5 7" xfId="2675" xr:uid="{00000000-0005-0000-0000-00001F0D0000}"/>
    <cellStyle name="Normal 16 5 7 2" xfId="13341" xr:uid="{00000000-0005-0000-0000-0000200D0000}"/>
    <cellStyle name="Normal 16 5 7 3" xfId="8627" xr:uid="{00000000-0005-0000-0000-0000210D0000}"/>
    <cellStyle name="Normal 16 5 8" xfId="8628" xr:uid="{00000000-0005-0000-0000-0000220D0000}"/>
    <cellStyle name="Normal 16 5 9" xfId="6314" xr:uid="{00000000-0005-0000-0000-0000230D0000}"/>
    <cellStyle name="Normal 16 6" xfId="435" xr:uid="{00000000-0005-0000-0000-0000240D0000}"/>
    <cellStyle name="Normal 16 6 2" xfId="1006" xr:uid="{00000000-0005-0000-0000-0000250D0000}"/>
    <cellStyle name="Normal 16 6 2 2" xfId="1460" xr:uid="{00000000-0005-0000-0000-0000260D0000}"/>
    <cellStyle name="Normal 16 6 2 2 2" xfId="3417" xr:uid="{00000000-0005-0000-0000-0000270D0000}"/>
    <cellStyle name="Normal 16 6 2 2 2 2" xfId="14083" xr:uid="{00000000-0005-0000-0000-0000280D0000}"/>
    <cellStyle name="Normal 16 6 2 2 2 3" xfId="8629" xr:uid="{00000000-0005-0000-0000-0000290D0000}"/>
    <cellStyle name="Normal 16 6 2 2 3" xfId="8630" xr:uid="{00000000-0005-0000-0000-00002A0D0000}"/>
    <cellStyle name="Normal 16 6 2 2 4" xfId="7056" xr:uid="{00000000-0005-0000-0000-00002B0D0000}"/>
    <cellStyle name="Normal 16 6 2 2 5" xfId="12270" xr:uid="{00000000-0005-0000-0000-00002C0D0000}"/>
    <cellStyle name="Normal 16 6 2 2 6" xfId="5231" xr:uid="{00000000-0005-0000-0000-00002D0D0000}"/>
    <cellStyle name="Normal 16 6 2 3" xfId="3038" xr:uid="{00000000-0005-0000-0000-00002E0D0000}"/>
    <cellStyle name="Normal 16 6 2 3 2" xfId="13704" xr:uid="{00000000-0005-0000-0000-00002F0D0000}"/>
    <cellStyle name="Normal 16 6 2 3 3" xfId="8631" xr:uid="{00000000-0005-0000-0000-0000300D0000}"/>
    <cellStyle name="Normal 16 6 2 4" xfId="8632" xr:uid="{00000000-0005-0000-0000-0000310D0000}"/>
    <cellStyle name="Normal 16 6 2 5" xfId="6677" xr:uid="{00000000-0005-0000-0000-0000320D0000}"/>
    <cellStyle name="Normal 16 6 2 6" xfId="11891" xr:uid="{00000000-0005-0000-0000-0000330D0000}"/>
    <cellStyle name="Normal 16 6 2 7" xfId="4852" xr:uid="{00000000-0005-0000-0000-0000340D0000}"/>
    <cellStyle name="Normal 16 6 3" xfId="1459" xr:uid="{00000000-0005-0000-0000-0000350D0000}"/>
    <cellStyle name="Normal 16 6 3 2" xfId="3416" xr:uid="{00000000-0005-0000-0000-0000360D0000}"/>
    <cellStyle name="Normal 16 6 3 2 2" xfId="14082" xr:uid="{00000000-0005-0000-0000-0000370D0000}"/>
    <cellStyle name="Normal 16 6 3 2 3" xfId="8633" xr:uid="{00000000-0005-0000-0000-0000380D0000}"/>
    <cellStyle name="Normal 16 6 3 3" xfId="8634" xr:uid="{00000000-0005-0000-0000-0000390D0000}"/>
    <cellStyle name="Normal 16 6 3 4" xfId="7055" xr:uid="{00000000-0005-0000-0000-00003A0D0000}"/>
    <cellStyle name="Normal 16 6 3 5" xfId="12269" xr:uid="{00000000-0005-0000-0000-00003B0D0000}"/>
    <cellStyle name="Normal 16 6 3 6" xfId="5230" xr:uid="{00000000-0005-0000-0000-00003C0D0000}"/>
    <cellStyle name="Normal 16 6 4" xfId="2586" xr:uid="{00000000-0005-0000-0000-00003D0D0000}"/>
    <cellStyle name="Normal 16 6 4 2" xfId="13252" xr:uid="{00000000-0005-0000-0000-00003E0D0000}"/>
    <cellStyle name="Normal 16 6 4 3" xfId="8635" xr:uid="{00000000-0005-0000-0000-00003F0D0000}"/>
    <cellStyle name="Normal 16 6 5" xfId="8636" xr:uid="{00000000-0005-0000-0000-0000400D0000}"/>
    <cellStyle name="Normal 16 6 6" xfId="6225" xr:uid="{00000000-0005-0000-0000-0000410D0000}"/>
    <cellStyle name="Normal 16 6 7" xfId="11439" xr:uid="{00000000-0005-0000-0000-0000420D0000}"/>
    <cellStyle name="Normal 16 6 8" xfId="4400" xr:uid="{00000000-0005-0000-0000-0000430D0000}"/>
    <cellStyle name="Normal 16 7" xfId="653" xr:uid="{00000000-0005-0000-0000-0000440D0000}"/>
    <cellStyle name="Normal 16 7 2" xfId="1119" xr:uid="{00000000-0005-0000-0000-0000450D0000}"/>
    <cellStyle name="Normal 16 7 2 2" xfId="1462" xr:uid="{00000000-0005-0000-0000-0000460D0000}"/>
    <cellStyle name="Normal 16 7 2 2 2" xfId="3419" xr:uid="{00000000-0005-0000-0000-0000470D0000}"/>
    <cellStyle name="Normal 16 7 2 2 2 2" xfId="14085" xr:uid="{00000000-0005-0000-0000-0000480D0000}"/>
    <cellStyle name="Normal 16 7 2 2 2 3" xfId="8637" xr:uid="{00000000-0005-0000-0000-0000490D0000}"/>
    <cellStyle name="Normal 16 7 2 2 3" xfId="8638" xr:uid="{00000000-0005-0000-0000-00004A0D0000}"/>
    <cellStyle name="Normal 16 7 2 2 4" xfId="7058" xr:uid="{00000000-0005-0000-0000-00004B0D0000}"/>
    <cellStyle name="Normal 16 7 2 2 5" xfId="12272" xr:uid="{00000000-0005-0000-0000-00004C0D0000}"/>
    <cellStyle name="Normal 16 7 2 2 6" xfId="5233" xr:uid="{00000000-0005-0000-0000-00004D0D0000}"/>
    <cellStyle name="Normal 16 7 2 3" xfId="3088" xr:uid="{00000000-0005-0000-0000-00004E0D0000}"/>
    <cellStyle name="Normal 16 7 2 3 2" xfId="13754" xr:uid="{00000000-0005-0000-0000-00004F0D0000}"/>
    <cellStyle name="Normal 16 7 2 3 3" xfId="8639" xr:uid="{00000000-0005-0000-0000-0000500D0000}"/>
    <cellStyle name="Normal 16 7 2 4" xfId="8640" xr:uid="{00000000-0005-0000-0000-0000510D0000}"/>
    <cellStyle name="Normal 16 7 2 5" xfId="6727" xr:uid="{00000000-0005-0000-0000-0000520D0000}"/>
    <cellStyle name="Normal 16 7 2 6" xfId="11941" xr:uid="{00000000-0005-0000-0000-0000530D0000}"/>
    <cellStyle name="Normal 16 7 2 7" xfId="4902" xr:uid="{00000000-0005-0000-0000-0000540D0000}"/>
    <cellStyle name="Normal 16 7 3" xfId="1461" xr:uid="{00000000-0005-0000-0000-0000550D0000}"/>
    <cellStyle name="Normal 16 7 3 2" xfId="3418" xr:uid="{00000000-0005-0000-0000-0000560D0000}"/>
    <cellStyle name="Normal 16 7 3 2 2" xfId="14084" xr:uid="{00000000-0005-0000-0000-0000570D0000}"/>
    <cellStyle name="Normal 16 7 3 2 3" xfId="8641" xr:uid="{00000000-0005-0000-0000-0000580D0000}"/>
    <cellStyle name="Normal 16 7 3 3" xfId="8642" xr:uid="{00000000-0005-0000-0000-0000590D0000}"/>
    <cellStyle name="Normal 16 7 3 4" xfId="7057" xr:uid="{00000000-0005-0000-0000-00005A0D0000}"/>
    <cellStyle name="Normal 16 7 3 5" xfId="12271" xr:uid="{00000000-0005-0000-0000-00005B0D0000}"/>
    <cellStyle name="Normal 16 7 3 6" xfId="5232" xr:uid="{00000000-0005-0000-0000-00005C0D0000}"/>
    <cellStyle name="Normal 16 7 4" xfId="2721" xr:uid="{00000000-0005-0000-0000-00005D0D0000}"/>
    <cellStyle name="Normal 16 7 4 2" xfId="13387" xr:uid="{00000000-0005-0000-0000-00005E0D0000}"/>
    <cellStyle name="Normal 16 7 4 3" xfId="8643" xr:uid="{00000000-0005-0000-0000-00005F0D0000}"/>
    <cellStyle name="Normal 16 7 5" xfId="8644" xr:uid="{00000000-0005-0000-0000-0000600D0000}"/>
    <cellStyle name="Normal 16 7 6" xfId="6360" xr:uid="{00000000-0005-0000-0000-0000610D0000}"/>
    <cellStyle name="Normal 16 7 7" xfId="11574" xr:uid="{00000000-0005-0000-0000-0000620D0000}"/>
    <cellStyle name="Normal 16 7 8" xfId="4535" xr:uid="{00000000-0005-0000-0000-0000630D0000}"/>
    <cellStyle name="Normal 16 8" xfId="319" xr:uid="{00000000-0005-0000-0000-0000640D0000}"/>
    <cellStyle name="Normal 16 8 2" xfId="948" xr:uid="{00000000-0005-0000-0000-0000650D0000}"/>
    <cellStyle name="Normal 16 8 2 2" xfId="1464" xr:uid="{00000000-0005-0000-0000-0000660D0000}"/>
    <cellStyle name="Normal 16 8 2 2 2" xfId="3421" xr:uid="{00000000-0005-0000-0000-0000670D0000}"/>
    <cellStyle name="Normal 16 8 2 2 2 2" xfId="14087" xr:uid="{00000000-0005-0000-0000-0000680D0000}"/>
    <cellStyle name="Normal 16 8 2 2 2 3" xfId="8645" xr:uid="{00000000-0005-0000-0000-0000690D0000}"/>
    <cellStyle name="Normal 16 8 2 2 3" xfId="8646" xr:uid="{00000000-0005-0000-0000-00006A0D0000}"/>
    <cellStyle name="Normal 16 8 2 2 4" xfId="7060" xr:uid="{00000000-0005-0000-0000-00006B0D0000}"/>
    <cellStyle name="Normal 16 8 2 2 5" xfId="12274" xr:uid="{00000000-0005-0000-0000-00006C0D0000}"/>
    <cellStyle name="Normal 16 8 2 2 6" xfId="5235" xr:uid="{00000000-0005-0000-0000-00006D0D0000}"/>
    <cellStyle name="Normal 16 8 2 3" xfId="2994" xr:uid="{00000000-0005-0000-0000-00006E0D0000}"/>
    <cellStyle name="Normal 16 8 2 3 2" xfId="13660" xr:uid="{00000000-0005-0000-0000-00006F0D0000}"/>
    <cellStyle name="Normal 16 8 2 3 3" xfId="8647" xr:uid="{00000000-0005-0000-0000-0000700D0000}"/>
    <cellStyle name="Normal 16 8 2 4" xfId="8648" xr:uid="{00000000-0005-0000-0000-0000710D0000}"/>
    <cellStyle name="Normal 16 8 2 5" xfId="6633" xr:uid="{00000000-0005-0000-0000-0000720D0000}"/>
    <cellStyle name="Normal 16 8 2 6" xfId="11847" xr:uid="{00000000-0005-0000-0000-0000730D0000}"/>
    <cellStyle name="Normal 16 8 2 7" xfId="4808" xr:uid="{00000000-0005-0000-0000-0000740D0000}"/>
    <cellStyle name="Normal 16 8 3" xfId="1463" xr:uid="{00000000-0005-0000-0000-0000750D0000}"/>
    <cellStyle name="Normal 16 8 3 2" xfId="3420" xr:uid="{00000000-0005-0000-0000-0000760D0000}"/>
    <cellStyle name="Normal 16 8 3 2 2" xfId="14086" xr:uid="{00000000-0005-0000-0000-0000770D0000}"/>
    <cellStyle name="Normal 16 8 3 2 3" xfId="8649" xr:uid="{00000000-0005-0000-0000-0000780D0000}"/>
    <cellStyle name="Normal 16 8 3 3" xfId="8650" xr:uid="{00000000-0005-0000-0000-0000790D0000}"/>
    <cellStyle name="Normal 16 8 3 4" xfId="7059" xr:uid="{00000000-0005-0000-0000-00007A0D0000}"/>
    <cellStyle name="Normal 16 8 3 5" xfId="12273" xr:uid="{00000000-0005-0000-0000-00007B0D0000}"/>
    <cellStyle name="Normal 16 8 3 6" xfId="5234" xr:uid="{00000000-0005-0000-0000-00007C0D0000}"/>
    <cellStyle name="Normal 16 8 4" xfId="2537" xr:uid="{00000000-0005-0000-0000-00007D0D0000}"/>
    <cellStyle name="Normal 16 8 4 2" xfId="13203" xr:uid="{00000000-0005-0000-0000-00007E0D0000}"/>
    <cellStyle name="Normal 16 8 4 3" xfId="8651" xr:uid="{00000000-0005-0000-0000-00007F0D0000}"/>
    <cellStyle name="Normal 16 8 5" xfId="8652" xr:uid="{00000000-0005-0000-0000-0000800D0000}"/>
    <cellStyle name="Normal 16 8 6" xfId="6176" xr:uid="{00000000-0005-0000-0000-0000810D0000}"/>
    <cellStyle name="Normal 16 8 7" xfId="11390" xr:uid="{00000000-0005-0000-0000-0000820D0000}"/>
    <cellStyle name="Normal 16 8 8" xfId="4351" xr:uid="{00000000-0005-0000-0000-0000830D0000}"/>
    <cellStyle name="Normal 16 9" xfId="802" xr:uid="{00000000-0005-0000-0000-0000840D0000}"/>
    <cellStyle name="Normal 16 9 2" xfId="1465" xr:uid="{00000000-0005-0000-0000-0000850D0000}"/>
    <cellStyle name="Normal 16 9 2 2" xfId="3422" xr:uid="{00000000-0005-0000-0000-0000860D0000}"/>
    <cellStyle name="Normal 16 9 2 2 2" xfId="14088" xr:uid="{00000000-0005-0000-0000-0000870D0000}"/>
    <cellStyle name="Normal 16 9 2 2 3" xfId="8653" xr:uid="{00000000-0005-0000-0000-0000880D0000}"/>
    <cellStyle name="Normal 16 9 2 3" xfId="8654" xr:uid="{00000000-0005-0000-0000-0000890D0000}"/>
    <cellStyle name="Normal 16 9 2 4" xfId="7061" xr:uid="{00000000-0005-0000-0000-00008A0D0000}"/>
    <cellStyle name="Normal 16 9 2 5" xfId="12275" xr:uid="{00000000-0005-0000-0000-00008B0D0000}"/>
    <cellStyle name="Normal 16 9 2 6" xfId="5236" xr:uid="{00000000-0005-0000-0000-00008C0D0000}"/>
    <cellStyle name="Normal 16 9 3" xfId="2859" xr:uid="{00000000-0005-0000-0000-00008D0D0000}"/>
    <cellStyle name="Normal 16 9 3 2" xfId="13525" xr:uid="{00000000-0005-0000-0000-00008E0D0000}"/>
    <cellStyle name="Normal 16 9 3 3" xfId="8655" xr:uid="{00000000-0005-0000-0000-00008F0D0000}"/>
    <cellStyle name="Normal 16 9 4" xfId="8656" xr:uid="{00000000-0005-0000-0000-0000900D0000}"/>
    <cellStyle name="Normal 16 9 5" xfId="6498" xr:uid="{00000000-0005-0000-0000-0000910D0000}"/>
    <cellStyle name="Normal 16 9 6" xfId="11712" xr:uid="{00000000-0005-0000-0000-0000920D0000}"/>
    <cellStyle name="Normal 16 9 7" xfId="4673" xr:uid="{00000000-0005-0000-0000-0000930D0000}"/>
    <cellStyle name="Normal 160" xfId="2028" xr:uid="{00000000-0005-0000-0000-0000940D0000}"/>
    <cellStyle name="Normal 161" xfId="2051" xr:uid="{00000000-0005-0000-0000-0000950D0000}"/>
    <cellStyle name="Normal 162" xfId="2052" xr:uid="{00000000-0005-0000-0000-0000960D0000}"/>
    <cellStyle name="Normal 163" xfId="2099" xr:uid="{00000000-0005-0000-0000-0000970D0000}"/>
    <cellStyle name="Normal 164" xfId="2143" xr:uid="{00000000-0005-0000-0000-0000980D0000}"/>
    <cellStyle name="Normal 165" xfId="2160" xr:uid="{00000000-0005-0000-0000-0000990D0000}"/>
    <cellStyle name="Normal 166" xfId="2171" xr:uid="{00000000-0005-0000-0000-00009A0D0000}"/>
    <cellStyle name="Normal 167" xfId="2244" xr:uid="{00000000-0005-0000-0000-00009B0D0000}"/>
    <cellStyle name="Normal 168" xfId="2248" xr:uid="{00000000-0005-0000-0000-00009C0D0000}"/>
    <cellStyle name="Normal 169" xfId="2247" xr:uid="{00000000-0005-0000-0000-00009D0D0000}"/>
    <cellStyle name="Normal 17" xfId="110" xr:uid="{00000000-0005-0000-0000-00009E0D0000}"/>
    <cellStyle name="Normal 17 2" xfId="497" xr:uid="{00000000-0005-0000-0000-00009F0D0000}"/>
    <cellStyle name="Normal 17 2 2" xfId="1048" xr:uid="{00000000-0005-0000-0000-0000A00D0000}"/>
    <cellStyle name="Normal 17 3" xfId="401" xr:uid="{00000000-0005-0000-0000-0000A10D0000}"/>
    <cellStyle name="Normal 17 4" xfId="285" xr:uid="{00000000-0005-0000-0000-0000A20D0000}"/>
    <cellStyle name="Normal 170" xfId="2246" xr:uid="{00000000-0005-0000-0000-0000A30D0000}"/>
    <cellStyle name="Normal 171" xfId="2159" xr:uid="{00000000-0005-0000-0000-0000A40D0000}"/>
    <cellStyle name="Normal 172" xfId="2249" xr:uid="{00000000-0005-0000-0000-0000A50D0000}"/>
    <cellStyle name="Normal 173" xfId="2250" xr:uid="{00000000-0005-0000-0000-0000A60D0000}"/>
    <cellStyle name="Normal 174" xfId="2386" xr:uid="{00000000-0005-0000-0000-0000A70D0000}"/>
    <cellStyle name="Normal 174 2" xfId="4230" xr:uid="{00000000-0005-0000-0000-0000A80D0000}"/>
    <cellStyle name="Normal 174 2 2" xfId="14893" xr:uid="{00000000-0005-0000-0000-0000A90D0000}"/>
    <cellStyle name="Normal 174 3" xfId="13080" xr:uid="{00000000-0005-0000-0000-0000AA0D0000}"/>
    <cellStyle name="Normal 175" xfId="2438" xr:uid="{00000000-0005-0000-0000-0000AB0D0000}"/>
    <cellStyle name="Normal 175 2" xfId="4255" xr:uid="{00000000-0005-0000-0000-0000AC0D0000}"/>
    <cellStyle name="Normal 175 2 2" xfId="14918" xr:uid="{00000000-0005-0000-0000-0000AD0D0000}"/>
    <cellStyle name="Normal 175 3" xfId="13106" xr:uid="{00000000-0005-0000-0000-0000AE0D0000}"/>
    <cellStyle name="Normal 176" xfId="2440" xr:uid="{00000000-0005-0000-0000-0000AF0D0000}"/>
    <cellStyle name="Normal 176 2" xfId="4257" xr:uid="{00000000-0005-0000-0000-0000B00D0000}"/>
    <cellStyle name="Normal 176 2 2" xfId="14920" xr:uid="{00000000-0005-0000-0000-0000B10D0000}"/>
    <cellStyle name="Normal 176 3" xfId="13108" xr:uid="{00000000-0005-0000-0000-0000B20D0000}"/>
    <cellStyle name="Normal 177" xfId="2441" xr:uid="{00000000-0005-0000-0000-0000B30D0000}"/>
    <cellStyle name="Normal 177 2" xfId="4258" xr:uid="{00000000-0005-0000-0000-0000B40D0000}"/>
    <cellStyle name="Normal 177 2 2" xfId="14921" xr:uid="{00000000-0005-0000-0000-0000B50D0000}"/>
    <cellStyle name="Normal 177 3" xfId="13109" xr:uid="{00000000-0005-0000-0000-0000B60D0000}"/>
    <cellStyle name="Normal 178" xfId="2439" xr:uid="{00000000-0005-0000-0000-0000B70D0000}"/>
    <cellStyle name="Normal 178 2" xfId="4256" xr:uid="{00000000-0005-0000-0000-0000B80D0000}"/>
    <cellStyle name="Normal 178 2 2" xfId="14919" xr:uid="{00000000-0005-0000-0000-0000B90D0000}"/>
    <cellStyle name="Normal 178 3" xfId="13107" xr:uid="{00000000-0005-0000-0000-0000BA0D0000}"/>
    <cellStyle name="Normal 179" xfId="2442" xr:uid="{00000000-0005-0000-0000-0000BB0D0000}"/>
    <cellStyle name="Normal 179 2" xfId="13110" xr:uid="{00000000-0005-0000-0000-0000BC0D0000}"/>
    <cellStyle name="Normal 18" xfId="111" xr:uid="{00000000-0005-0000-0000-0000BD0D0000}"/>
    <cellStyle name="Normal 18 2" xfId="498" xr:uid="{00000000-0005-0000-0000-0000BE0D0000}"/>
    <cellStyle name="Normal 18 2 2" xfId="1049" xr:uid="{00000000-0005-0000-0000-0000BF0D0000}"/>
    <cellStyle name="Normal 18 3" xfId="411" xr:uid="{00000000-0005-0000-0000-0000C00D0000}"/>
    <cellStyle name="Normal 18 4" xfId="295" xr:uid="{00000000-0005-0000-0000-0000C10D0000}"/>
    <cellStyle name="Normal 180" xfId="14922" xr:uid="{00000000-0005-0000-0000-0000C20D0000}"/>
    <cellStyle name="Normal 180 2" xfId="14925" xr:uid="{00000000-0005-0000-0000-0000C30D0000}"/>
    <cellStyle name="Normal 181" xfId="14923" xr:uid="{00000000-0005-0000-0000-0000C40D0000}"/>
    <cellStyle name="Normal 182" xfId="14926" xr:uid="{00000000-0005-0000-0000-0000C50D0000}"/>
    <cellStyle name="Normal 183" xfId="14924" xr:uid="{00000000-0005-0000-0000-0000C60D0000}"/>
    <cellStyle name="Normal 19" xfId="112" xr:uid="{00000000-0005-0000-0000-0000C70D0000}"/>
    <cellStyle name="Normal 19 2" xfId="499" xr:uid="{00000000-0005-0000-0000-0000C80D0000}"/>
    <cellStyle name="Normal 19 2 2" xfId="1050" xr:uid="{00000000-0005-0000-0000-0000C90D0000}"/>
    <cellStyle name="Normal 19 3" xfId="392" xr:uid="{00000000-0005-0000-0000-0000CA0D0000}"/>
    <cellStyle name="Normal 19 4" xfId="276" xr:uid="{00000000-0005-0000-0000-0000CB0D0000}"/>
    <cellStyle name="Normal 2" xfId="10" xr:uid="{00000000-0005-0000-0000-0000CC0D0000}"/>
    <cellStyle name="Normal 2 2" xfId="17" xr:uid="{00000000-0005-0000-0000-0000CD0D0000}"/>
    <cellStyle name="Normal 2 2 2" xfId="174" xr:uid="{00000000-0005-0000-0000-0000CE0D0000}"/>
    <cellStyle name="Normal 2 2 2 2" xfId="827" xr:uid="{00000000-0005-0000-0000-0000CF0D0000}"/>
    <cellStyle name="Normal 2 2 2 3" xfId="2420" xr:uid="{00000000-0005-0000-0000-0000D00D0000}"/>
    <cellStyle name="Normal 2 2 2 3 2" xfId="4245" xr:uid="{00000000-0005-0000-0000-0000D10D0000}"/>
    <cellStyle name="Normal 2 2 2 3 2 2" xfId="14908" xr:uid="{00000000-0005-0000-0000-0000D20D0000}"/>
    <cellStyle name="Normal 2 2 2 3 3" xfId="13095" xr:uid="{00000000-0005-0000-0000-0000D30D0000}"/>
    <cellStyle name="Normal 2 2 3" xfId="2087" xr:uid="{00000000-0005-0000-0000-0000D40D0000}"/>
    <cellStyle name="Normal 2 2 3 2" xfId="3957" xr:uid="{00000000-0005-0000-0000-0000D50D0000}"/>
    <cellStyle name="Normal 2 2 3 2 2" xfId="14620" xr:uid="{00000000-0005-0000-0000-0000D60D0000}"/>
    <cellStyle name="Normal 2 2 3 2 3" xfId="8657" xr:uid="{00000000-0005-0000-0000-0000D70D0000}"/>
    <cellStyle name="Normal 2 2 3 3" xfId="8658" xr:uid="{00000000-0005-0000-0000-0000D80D0000}"/>
    <cellStyle name="Normal 2 2 3 4" xfId="7596" xr:uid="{00000000-0005-0000-0000-0000D90D0000}"/>
    <cellStyle name="Normal 2 2 3 5" xfId="12807" xr:uid="{00000000-0005-0000-0000-0000DA0D0000}"/>
    <cellStyle name="Normal 2 2 3 6" xfId="5768" xr:uid="{00000000-0005-0000-0000-0000DB0D0000}"/>
    <cellStyle name="Normal 2 2 4" xfId="2419" xr:uid="{00000000-0005-0000-0000-0000DC0D0000}"/>
    <cellStyle name="Normal 2 2 4 2" xfId="4244" xr:uid="{00000000-0005-0000-0000-0000DD0D0000}"/>
    <cellStyle name="Normal 2 2 4 2 2" xfId="14907" xr:uid="{00000000-0005-0000-0000-0000DE0D0000}"/>
    <cellStyle name="Normal 2 2 4 3" xfId="13094" xr:uid="{00000000-0005-0000-0000-0000DF0D0000}"/>
    <cellStyle name="Normal 2 3" xfId="795" xr:uid="{00000000-0005-0000-0000-0000E00D0000}"/>
    <cellStyle name="Normal 2 3 2" xfId="2421" xr:uid="{00000000-0005-0000-0000-0000E10D0000}"/>
    <cellStyle name="Normal 2 3 2 2" xfId="4246" xr:uid="{00000000-0005-0000-0000-0000E20D0000}"/>
    <cellStyle name="Normal 2 3 2 2 2" xfId="14909" xr:uid="{00000000-0005-0000-0000-0000E30D0000}"/>
    <cellStyle name="Normal 2 3 2 3" xfId="13096" xr:uid="{00000000-0005-0000-0000-0000E40D0000}"/>
    <cellStyle name="Normal 2 4" xfId="2053" xr:uid="{00000000-0005-0000-0000-0000E50D0000}"/>
    <cellStyle name="Normal 2 4 2" xfId="2422" xr:uid="{00000000-0005-0000-0000-0000E60D0000}"/>
    <cellStyle name="Normal 2 4 2 2" xfId="4247" xr:uid="{00000000-0005-0000-0000-0000E70D0000}"/>
    <cellStyle name="Normal 2 4 2 2 2" xfId="14910" xr:uid="{00000000-0005-0000-0000-0000E80D0000}"/>
    <cellStyle name="Normal 2 4 2 3" xfId="13097" xr:uid="{00000000-0005-0000-0000-0000E90D0000}"/>
    <cellStyle name="Normal 2 4 2 4" xfId="8659" xr:uid="{00000000-0005-0000-0000-0000EA0D0000}"/>
    <cellStyle name="Normal 2 4 3" xfId="3955" xr:uid="{00000000-0005-0000-0000-0000EB0D0000}"/>
    <cellStyle name="Normal 2 4 3 2" xfId="14618" xr:uid="{00000000-0005-0000-0000-0000EC0D0000}"/>
    <cellStyle name="Normal 2 4 3 3" xfId="8660" xr:uid="{00000000-0005-0000-0000-0000ED0D0000}"/>
    <cellStyle name="Normal 2 4 4" xfId="7594" xr:uid="{00000000-0005-0000-0000-0000EE0D0000}"/>
    <cellStyle name="Normal 2 4 5" xfId="12805" xr:uid="{00000000-0005-0000-0000-0000EF0D0000}"/>
    <cellStyle name="Normal 2 4 6" xfId="5766" xr:uid="{00000000-0005-0000-0000-0000F00D0000}"/>
    <cellStyle name="Normal 20" xfId="113" xr:uid="{00000000-0005-0000-0000-0000F10D0000}"/>
    <cellStyle name="Normal 20 2" xfId="500" xr:uid="{00000000-0005-0000-0000-0000F20D0000}"/>
    <cellStyle name="Normal 20 2 2" xfId="1051" xr:uid="{00000000-0005-0000-0000-0000F30D0000}"/>
    <cellStyle name="Normal 20 3" xfId="397" xr:uid="{00000000-0005-0000-0000-0000F40D0000}"/>
    <cellStyle name="Normal 20 4" xfId="281" xr:uid="{00000000-0005-0000-0000-0000F50D0000}"/>
    <cellStyle name="Normal 21" xfId="114" xr:uid="{00000000-0005-0000-0000-0000F60D0000}"/>
    <cellStyle name="Normal 21 2" xfId="501" xr:uid="{00000000-0005-0000-0000-0000F70D0000}"/>
    <cellStyle name="Normal 21 2 2" xfId="1052" xr:uid="{00000000-0005-0000-0000-0000F80D0000}"/>
    <cellStyle name="Normal 21 3" xfId="406" xr:uid="{00000000-0005-0000-0000-0000F90D0000}"/>
    <cellStyle name="Normal 21 4" xfId="290" xr:uid="{00000000-0005-0000-0000-0000FA0D0000}"/>
    <cellStyle name="Normal 22" xfId="115" xr:uid="{00000000-0005-0000-0000-0000FB0D0000}"/>
    <cellStyle name="Normal 22 2" xfId="502" xr:uid="{00000000-0005-0000-0000-0000FC0D0000}"/>
    <cellStyle name="Normal 22 2 2" xfId="1053" xr:uid="{00000000-0005-0000-0000-0000FD0D0000}"/>
    <cellStyle name="Normal 22 3" xfId="388" xr:uid="{00000000-0005-0000-0000-0000FE0D0000}"/>
    <cellStyle name="Normal 22 4" xfId="272" xr:uid="{00000000-0005-0000-0000-0000FF0D0000}"/>
    <cellStyle name="Normal 23" xfId="116" xr:uid="{00000000-0005-0000-0000-0000000E0000}"/>
    <cellStyle name="Normal 23 2" xfId="503" xr:uid="{00000000-0005-0000-0000-0000010E0000}"/>
    <cellStyle name="Normal 23 2 2" xfId="1054" xr:uid="{00000000-0005-0000-0000-0000020E0000}"/>
    <cellStyle name="Normal 23 3" xfId="384" xr:uid="{00000000-0005-0000-0000-0000030E0000}"/>
    <cellStyle name="Normal 23 4" xfId="268" xr:uid="{00000000-0005-0000-0000-0000040E0000}"/>
    <cellStyle name="Normal 24" xfId="117" xr:uid="{00000000-0005-0000-0000-0000050E0000}"/>
    <cellStyle name="Normal 24 2" xfId="504" xr:uid="{00000000-0005-0000-0000-0000060E0000}"/>
    <cellStyle name="Normal 24 2 2" xfId="1055" xr:uid="{00000000-0005-0000-0000-0000070E0000}"/>
    <cellStyle name="Normal 24 3" xfId="386" xr:uid="{00000000-0005-0000-0000-0000080E0000}"/>
    <cellStyle name="Normal 24 4" xfId="270" xr:uid="{00000000-0005-0000-0000-0000090E0000}"/>
    <cellStyle name="Normal 25" xfId="118" xr:uid="{00000000-0005-0000-0000-00000A0E0000}"/>
    <cellStyle name="Normal 25 2" xfId="505" xr:uid="{00000000-0005-0000-0000-00000B0E0000}"/>
    <cellStyle name="Normal 25 2 2" xfId="1056" xr:uid="{00000000-0005-0000-0000-00000C0E0000}"/>
    <cellStyle name="Normal 25 3" xfId="415" xr:uid="{00000000-0005-0000-0000-00000D0E0000}"/>
    <cellStyle name="Normal 25 4" xfId="299" xr:uid="{00000000-0005-0000-0000-00000E0E0000}"/>
    <cellStyle name="Normal 26" xfId="119" xr:uid="{00000000-0005-0000-0000-00000F0E0000}"/>
    <cellStyle name="Normal 26 2" xfId="506" xr:uid="{00000000-0005-0000-0000-0000100E0000}"/>
    <cellStyle name="Normal 26 2 2" xfId="1057" xr:uid="{00000000-0005-0000-0000-0000110E0000}"/>
    <cellStyle name="Normal 26 3" xfId="426" xr:uid="{00000000-0005-0000-0000-0000120E0000}"/>
    <cellStyle name="Normal 26 4" xfId="310" xr:uid="{00000000-0005-0000-0000-0000130E0000}"/>
    <cellStyle name="Normal 27" xfId="120" xr:uid="{00000000-0005-0000-0000-0000140E0000}"/>
    <cellStyle name="Normal 27 2" xfId="507" xr:uid="{00000000-0005-0000-0000-0000150E0000}"/>
    <cellStyle name="Normal 27 2 2" xfId="1058" xr:uid="{00000000-0005-0000-0000-0000160E0000}"/>
    <cellStyle name="Normal 27 3" xfId="420" xr:uid="{00000000-0005-0000-0000-0000170E0000}"/>
    <cellStyle name="Normal 27 4" xfId="304" xr:uid="{00000000-0005-0000-0000-0000180E0000}"/>
    <cellStyle name="Normal 28" xfId="121" xr:uid="{00000000-0005-0000-0000-0000190E0000}"/>
    <cellStyle name="Normal 28 2" xfId="508" xr:uid="{00000000-0005-0000-0000-00001A0E0000}"/>
    <cellStyle name="Normal 28 2 2" xfId="1059" xr:uid="{00000000-0005-0000-0000-00001B0E0000}"/>
    <cellStyle name="Normal 28 3" xfId="417" xr:uid="{00000000-0005-0000-0000-00001C0E0000}"/>
    <cellStyle name="Normal 28 4" xfId="301" xr:uid="{00000000-0005-0000-0000-00001D0E0000}"/>
    <cellStyle name="Normal 29" xfId="122" xr:uid="{00000000-0005-0000-0000-00001E0E0000}"/>
    <cellStyle name="Normal 29 2" xfId="509" xr:uid="{00000000-0005-0000-0000-00001F0E0000}"/>
    <cellStyle name="Normal 29 2 2" xfId="1060" xr:uid="{00000000-0005-0000-0000-0000200E0000}"/>
    <cellStyle name="Normal 29 3" xfId="408" xr:uid="{00000000-0005-0000-0000-0000210E0000}"/>
    <cellStyle name="Normal 29 4" xfId="292" xr:uid="{00000000-0005-0000-0000-0000220E0000}"/>
    <cellStyle name="Normal 3" xfId="18" xr:uid="{00000000-0005-0000-0000-0000230E0000}"/>
    <cellStyle name="Normal 3 2" xfId="19" xr:uid="{00000000-0005-0000-0000-0000240E0000}"/>
    <cellStyle name="Normal 3 2 2" xfId="511" xr:uid="{00000000-0005-0000-0000-0000250E0000}"/>
    <cellStyle name="Normal 3 2 2 2" xfId="1062" xr:uid="{00000000-0005-0000-0000-0000260E0000}"/>
    <cellStyle name="Normal 3 2 3" xfId="438" xr:uid="{00000000-0005-0000-0000-0000270E0000}"/>
    <cellStyle name="Normal 3 2 4" xfId="322" xr:uid="{00000000-0005-0000-0000-0000280E0000}"/>
    <cellStyle name="Normal 3 3" xfId="27" xr:uid="{00000000-0005-0000-0000-0000290E0000}"/>
    <cellStyle name="Normal 3 4" xfId="510" xr:uid="{00000000-0005-0000-0000-00002A0E0000}"/>
    <cellStyle name="Normal 3 4 2" xfId="1061" xr:uid="{00000000-0005-0000-0000-00002B0E0000}"/>
    <cellStyle name="Normal 30" xfId="123" xr:uid="{00000000-0005-0000-0000-00002C0E0000}"/>
    <cellStyle name="Normal 30 2" xfId="512" xr:uid="{00000000-0005-0000-0000-00002D0E0000}"/>
    <cellStyle name="Normal 30 2 2" xfId="1063" xr:uid="{00000000-0005-0000-0000-00002E0E0000}"/>
    <cellStyle name="Normal 30 3" xfId="382" xr:uid="{00000000-0005-0000-0000-00002F0E0000}"/>
    <cellStyle name="Normal 30 4" xfId="266" xr:uid="{00000000-0005-0000-0000-0000300E0000}"/>
    <cellStyle name="Normal 31" xfId="124" xr:uid="{00000000-0005-0000-0000-0000310E0000}"/>
    <cellStyle name="Normal 31 2" xfId="513" xr:uid="{00000000-0005-0000-0000-0000320E0000}"/>
    <cellStyle name="Normal 31 2 2" xfId="1064" xr:uid="{00000000-0005-0000-0000-0000330E0000}"/>
    <cellStyle name="Normal 31 3" xfId="413" xr:uid="{00000000-0005-0000-0000-0000340E0000}"/>
    <cellStyle name="Normal 31 4" xfId="297" xr:uid="{00000000-0005-0000-0000-0000350E0000}"/>
    <cellStyle name="Normal 32" xfId="125" xr:uid="{00000000-0005-0000-0000-0000360E0000}"/>
    <cellStyle name="Normal 32 2" xfId="514" xr:uid="{00000000-0005-0000-0000-0000370E0000}"/>
    <cellStyle name="Normal 32 2 2" xfId="1065" xr:uid="{00000000-0005-0000-0000-0000380E0000}"/>
    <cellStyle name="Normal 32 3" xfId="390" xr:uid="{00000000-0005-0000-0000-0000390E0000}"/>
    <cellStyle name="Normal 32 4" xfId="274" xr:uid="{00000000-0005-0000-0000-00003A0E0000}"/>
    <cellStyle name="Normal 33" xfId="126" xr:uid="{00000000-0005-0000-0000-00003B0E0000}"/>
    <cellStyle name="Normal 33 2" xfId="515" xr:uid="{00000000-0005-0000-0000-00003C0E0000}"/>
    <cellStyle name="Normal 33 2 2" xfId="1066" xr:uid="{00000000-0005-0000-0000-00003D0E0000}"/>
    <cellStyle name="Normal 33 3" xfId="399" xr:uid="{00000000-0005-0000-0000-00003E0E0000}"/>
    <cellStyle name="Normal 33 4" xfId="283" xr:uid="{00000000-0005-0000-0000-00003F0E0000}"/>
    <cellStyle name="Normal 34" xfId="127" xr:uid="{00000000-0005-0000-0000-0000400E0000}"/>
    <cellStyle name="Normal 34 2" xfId="516" xr:uid="{00000000-0005-0000-0000-0000410E0000}"/>
    <cellStyle name="Normal 34 2 2" xfId="1067" xr:uid="{00000000-0005-0000-0000-0000420E0000}"/>
    <cellStyle name="Normal 34 3" xfId="424" xr:uid="{00000000-0005-0000-0000-0000430E0000}"/>
    <cellStyle name="Normal 34 4" xfId="308" xr:uid="{00000000-0005-0000-0000-0000440E0000}"/>
    <cellStyle name="Normal 35" xfId="128" xr:uid="{00000000-0005-0000-0000-0000450E0000}"/>
    <cellStyle name="Normal 35 2" xfId="517" xr:uid="{00000000-0005-0000-0000-0000460E0000}"/>
    <cellStyle name="Normal 35 2 2" xfId="1068" xr:uid="{00000000-0005-0000-0000-0000470E0000}"/>
    <cellStyle name="Normal 35 3" xfId="409" xr:uid="{00000000-0005-0000-0000-0000480E0000}"/>
    <cellStyle name="Normal 35 4" xfId="293" xr:uid="{00000000-0005-0000-0000-0000490E0000}"/>
    <cellStyle name="Normal 36" xfId="129" xr:uid="{00000000-0005-0000-0000-00004A0E0000}"/>
    <cellStyle name="Normal 36 2" xfId="518" xr:uid="{00000000-0005-0000-0000-00004B0E0000}"/>
    <cellStyle name="Normal 36 2 2" xfId="1069" xr:uid="{00000000-0005-0000-0000-00004C0E0000}"/>
    <cellStyle name="Normal 36 3" xfId="395" xr:uid="{00000000-0005-0000-0000-00004D0E0000}"/>
    <cellStyle name="Normal 36 4" xfId="279" xr:uid="{00000000-0005-0000-0000-00004E0E0000}"/>
    <cellStyle name="Normal 37" xfId="131" xr:uid="{00000000-0005-0000-0000-00004F0E0000}"/>
    <cellStyle name="Normal 37 10" xfId="215" xr:uid="{00000000-0005-0000-0000-0000500E0000}"/>
    <cellStyle name="Normal 37 10 2" xfId="2495" xr:uid="{00000000-0005-0000-0000-0000510E0000}"/>
    <cellStyle name="Normal 37 10 2 2" xfId="13162" xr:uid="{00000000-0005-0000-0000-0000520E0000}"/>
    <cellStyle name="Normal 37 10 2 3" xfId="8661" xr:uid="{00000000-0005-0000-0000-0000530E0000}"/>
    <cellStyle name="Normal 37 10 3" xfId="8662" xr:uid="{00000000-0005-0000-0000-0000540E0000}"/>
    <cellStyle name="Normal 37 10 4" xfId="6134" xr:uid="{00000000-0005-0000-0000-0000550E0000}"/>
    <cellStyle name="Normal 37 10 5" xfId="11349" xr:uid="{00000000-0005-0000-0000-0000560E0000}"/>
    <cellStyle name="Normal 37 10 6" xfId="4310" xr:uid="{00000000-0005-0000-0000-0000570E0000}"/>
    <cellStyle name="Normal 37 11" xfId="2110" xr:uid="{00000000-0005-0000-0000-0000580E0000}"/>
    <cellStyle name="Normal 37 11 2" xfId="3969" xr:uid="{00000000-0005-0000-0000-0000590E0000}"/>
    <cellStyle name="Normal 37 11 2 2" xfId="14632" xr:uid="{00000000-0005-0000-0000-00005A0E0000}"/>
    <cellStyle name="Normal 37 11 2 3" xfId="8663" xr:uid="{00000000-0005-0000-0000-00005B0E0000}"/>
    <cellStyle name="Normal 37 11 3" xfId="8664" xr:uid="{00000000-0005-0000-0000-00005C0E0000}"/>
    <cellStyle name="Normal 37 11 4" xfId="7608" xr:uid="{00000000-0005-0000-0000-00005D0E0000}"/>
    <cellStyle name="Normal 37 11 5" xfId="12819" xr:uid="{00000000-0005-0000-0000-00005E0E0000}"/>
    <cellStyle name="Normal 37 11 6" xfId="5780" xr:uid="{00000000-0005-0000-0000-00005F0E0000}"/>
    <cellStyle name="Normal 37 12" xfId="2261" xr:uid="{00000000-0005-0000-0000-0000600E0000}"/>
    <cellStyle name="Normal 37 12 2" xfId="4105" xr:uid="{00000000-0005-0000-0000-0000610E0000}"/>
    <cellStyle name="Normal 37 12 2 2" xfId="14768" xr:uid="{00000000-0005-0000-0000-0000620E0000}"/>
    <cellStyle name="Normal 37 12 2 3" xfId="8665" xr:uid="{00000000-0005-0000-0000-0000630E0000}"/>
    <cellStyle name="Normal 37 12 3" xfId="7744" xr:uid="{00000000-0005-0000-0000-0000640E0000}"/>
    <cellStyle name="Normal 37 12 4" xfId="12955" xr:uid="{00000000-0005-0000-0000-0000650E0000}"/>
    <cellStyle name="Normal 37 12 5" xfId="5916" xr:uid="{00000000-0005-0000-0000-0000660E0000}"/>
    <cellStyle name="Normal 37 13" xfId="2467" xr:uid="{00000000-0005-0000-0000-0000670E0000}"/>
    <cellStyle name="Normal 37 13 2" xfId="8666" xr:uid="{00000000-0005-0000-0000-0000680E0000}"/>
    <cellStyle name="Normal 37 13 3" xfId="13135" xr:uid="{00000000-0005-0000-0000-0000690E0000}"/>
    <cellStyle name="Normal 37 13 4" xfId="6054" xr:uid="{00000000-0005-0000-0000-00006A0E0000}"/>
    <cellStyle name="Normal 37 14" xfId="8667" xr:uid="{00000000-0005-0000-0000-00006B0E0000}"/>
    <cellStyle name="Normal 37 15" xfId="6106" xr:uid="{00000000-0005-0000-0000-00006C0E0000}"/>
    <cellStyle name="Normal 37 16" xfId="11322" xr:uid="{00000000-0005-0000-0000-00006D0E0000}"/>
    <cellStyle name="Normal 37 17" xfId="4283" xr:uid="{00000000-0005-0000-0000-00006E0E0000}"/>
    <cellStyle name="Normal 37 2" xfId="147" xr:uid="{00000000-0005-0000-0000-00006F0E0000}"/>
    <cellStyle name="Normal 37 2 10" xfId="2111" xr:uid="{00000000-0005-0000-0000-0000700E0000}"/>
    <cellStyle name="Normal 37 2 10 2" xfId="3970" xr:uid="{00000000-0005-0000-0000-0000710E0000}"/>
    <cellStyle name="Normal 37 2 10 2 2" xfId="14633" xr:uid="{00000000-0005-0000-0000-0000720E0000}"/>
    <cellStyle name="Normal 37 2 10 2 3" xfId="8668" xr:uid="{00000000-0005-0000-0000-0000730E0000}"/>
    <cellStyle name="Normal 37 2 10 3" xfId="8669" xr:uid="{00000000-0005-0000-0000-0000740E0000}"/>
    <cellStyle name="Normal 37 2 10 4" xfId="7609" xr:uid="{00000000-0005-0000-0000-0000750E0000}"/>
    <cellStyle name="Normal 37 2 10 5" xfId="12820" xr:uid="{00000000-0005-0000-0000-0000760E0000}"/>
    <cellStyle name="Normal 37 2 10 6" xfId="5781" xr:uid="{00000000-0005-0000-0000-0000770E0000}"/>
    <cellStyle name="Normal 37 2 11" xfId="2262" xr:uid="{00000000-0005-0000-0000-0000780E0000}"/>
    <cellStyle name="Normal 37 2 11 2" xfId="4106" xr:uid="{00000000-0005-0000-0000-0000790E0000}"/>
    <cellStyle name="Normal 37 2 11 2 2" xfId="14769" xr:uid="{00000000-0005-0000-0000-00007A0E0000}"/>
    <cellStyle name="Normal 37 2 11 2 3" xfId="8670" xr:uid="{00000000-0005-0000-0000-00007B0E0000}"/>
    <cellStyle name="Normal 37 2 11 3" xfId="7745" xr:uid="{00000000-0005-0000-0000-00007C0E0000}"/>
    <cellStyle name="Normal 37 2 11 4" xfId="12956" xr:uid="{00000000-0005-0000-0000-00007D0E0000}"/>
    <cellStyle name="Normal 37 2 11 5" xfId="5917" xr:uid="{00000000-0005-0000-0000-00007E0E0000}"/>
    <cellStyle name="Normal 37 2 12" xfId="2483" xr:uid="{00000000-0005-0000-0000-00007F0E0000}"/>
    <cellStyle name="Normal 37 2 12 2" xfId="8671" xr:uid="{00000000-0005-0000-0000-0000800E0000}"/>
    <cellStyle name="Normal 37 2 12 3" xfId="13151" xr:uid="{00000000-0005-0000-0000-0000810E0000}"/>
    <cellStyle name="Normal 37 2 12 4" xfId="6061" xr:uid="{00000000-0005-0000-0000-0000820E0000}"/>
    <cellStyle name="Normal 37 2 13" xfId="8672" xr:uid="{00000000-0005-0000-0000-0000830E0000}"/>
    <cellStyle name="Normal 37 2 14" xfId="6122" xr:uid="{00000000-0005-0000-0000-0000840E0000}"/>
    <cellStyle name="Normal 37 2 15" xfId="11338" xr:uid="{00000000-0005-0000-0000-0000850E0000}"/>
    <cellStyle name="Normal 37 2 16" xfId="4299" xr:uid="{00000000-0005-0000-0000-0000860E0000}"/>
    <cellStyle name="Normal 37 2 2" xfId="520" xr:uid="{00000000-0005-0000-0000-0000870E0000}"/>
    <cellStyle name="Normal 37 2 2 10" xfId="11489" xr:uid="{00000000-0005-0000-0000-0000880E0000}"/>
    <cellStyle name="Normal 37 2 2 11" xfId="4450" xr:uid="{00000000-0005-0000-0000-0000890E0000}"/>
    <cellStyle name="Normal 37 2 2 2" xfId="703" xr:uid="{00000000-0005-0000-0000-00008A0E0000}"/>
    <cellStyle name="Normal 37 2 2 2 2" xfId="1169" xr:uid="{00000000-0005-0000-0000-00008B0E0000}"/>
    <cellStyle name="Normal 37 2 2 2 2 2" xfId="1468" xr:uid="{00000000-0005-0000-0000-00008C0E0000}"/>
    <cellStyle name="Normal 37 2 2 2 2 2 2" xfId="3425" xr:uid="{00000000-0005-0000-0000-00008D0E0000}"/>
    <cellStyle name="Normal 37 2 2 2 2 2 2 2" xfId="14091" xr:uid="{00000000-0005-0000-0000-00008E0E0000}"/>
    <cellStyle name="Normal 37 2 2 2 2 2 2 3" xfId="8673" xr:uid="{00000000-0005-0000-0000-00008F0E0000}"/>
    <cellStyle name="Normal 37 2 2 2 2 2 3" xfId="8674" xr:uid="{00000000-0005-0000-0000-0000900E0000}"/>
    <cellStyle name="Normal 37 2 2 2 2 2 4" xfId="7064" xr:uid="{00000000-0005-0000-0000-0000910E0000}"/>
    <cellStyle name="Normal 37 2 2 2 2 2 5" xfId="12278" xr:uid="{00000000-0005-0000-0000-0000920E0000}"/>
    <cellStyle name="Normal 37 2 2 2 2 2 6" xfId="5239" xr:uid="{00000000-0005-0000-0000-0000930E0000}"/>
    <cellStyle name="Normal 37 2 2 2 2 3" xfId="3138" xr:uid="{00000000-0005-0000-0000-0000940E0000}"/>
    <cellStyle name="Normal 37 2 2 2 2 3 2" xfId="13804" xr:uid="{00000000-0005-0000-0000-0000950E0000}"/>
    <cellStyle name="Normal 37 2 2 2 2 3 3" xfId="8675" xr:uid="{00000000-0005-0000-0000-0000960E0000}"/>
    <cellStyle name="Normal 37 2 2 2 2 4" xfId="8676" xr:uid="{00000000-0005-0000-0000-0000970E0000}"/>
    <cellStyle name="Normal 37 2 2 2 2 5" xfId="6777" xr:uid="{00000000-0005-0000-0000-0000980E0000}"/>
    <cellStyle name="Normal 37 2 2 2 2 6" xfId="11991" xr:uid="{00000000-0005-0000-0000-0000990E0000}"/>
    <cellStyle name="Normal 37 2 2 2 2 7" xfId="4952" xr:uid="{00000000-0005-0000-0000-00009A0E0000}"/>
    <cellStyle name="Normal 37 2 2 2 3" xfId="1467" xr:uid="{00000000-0005-0000-0000-00009B0E0000}"/>
    <cellStyle name="Normal 37 2 2 2 3 2" xfId="3424" xr:uid="{00000000-0005-0000-0000-00009C0E0000}"/>
    <cellStyle name="Normal 37 2 2 2 3 2 2" xfId="14090" xr:uid="{00000000-0005-0000-0000-00009D0E0000}"/>
    <cellStyle name="Normal 37 2 2 2 3 2 3" xfId="8677" xr:uid="{00000000-0005-0000-0000-00009E0E0000}"/>
    <cellStyle name="Normal 37 2 2 2 3 3" xfId="8678" xr:uid="{00000000-0005-0000-0000-00009F0E0000}"/>
    <cellStyle name="Normal 37 2 2 2 3 4" xfId="7063" xr:uid="{00000000-0005-0000-0000-0000A00E0000}"/>
    <cellStyle name="Normal 37 2 2 2 3 5" xfId="12277" xr:uid="{00000000-0005-0000-0000-0000A10E0000}"/>
    <cellStyle name="Normal 37 2 2 2 3 6" xfId="5238" xr:uid="{00000000-0005-0000-0000-0000A20E0000}"/>
    <cellStyle name="Normal 37 2 2 2 4" xfId="2771" xr:uid="{00000000-0005-0000-0000-0000A30E0000}"/>
    <cellStyle name="Normal 37 2 2 2 4 2" xfId="13437" xr:uid="{00000000-0005-0000-0000-0000A40E0000}"/>
    <cellStyle name="Normal 37 2 2 2 4 3" xfId="8679" xr:uid="{00000000-0005-0000-0000-0000A50E0000}"/>
    <cellStyle name="Normal 37 2 2 2 5" xfId="8680" xr:uid="{00000000-0005-0000-0000-0000A60E0000}"/>
    <cellStyle name="Normal 37 2 2 2 6" xfId="6410" xr:uid="{00000000-0005-0000-0000-0000A70E0000}"/>
    <cellStyle name="Normal 37 2 2 2 7" xfId="11624" xr:uid="{00000000-0005-0000-0000-0000A80E0000}"/>
    <cellStyle name="Normal 37 2 2 2 8" xfId="4585" xr:uid="{00000000-0005-0000-0000-0000A90E0000}"/>
    <cellStyle name="Normal 37 2 2 3" xfId="855" xr:uid="{00000000-0005-0000-0000-0000AA0E0000}"/>
    <cellStyle name="Normal 37 2 2 3 2" xfId="1469" xr:uid="{00000000-0005-0000-0000-0000AB0E0000}"/>
    <cellStyle name="Normal 37 2 2 3 2 2" xfId="3426" xr:uid="{00000000-0005-0000-0000-0000AC0E0000}"/>
    <cellStyle name="Normal 37 2 2 3 2 2 2" xfId="14092" xr:uid="{00000000-0005-0000-0000-0000AD0E0000}"/>
    <cellStyle name="Normal 37 2 2 3 2 2 3" xfId="8681" xr:uid="{00000000-0005-0000-0000-0000AE0E0000}"/>
    <cellStyle name="Normal 37 2 2 3 2 3" xfId="8682" xr:uid="{00000000-0005-0000-0000-0000AF0E0000}"/>
    <cellStyle name="Normal 37 2 2 3 2 4" xfId="7065" xr:uid="{00000000-0005-0000-0000-0000B00E0000}"/>
    <cellStyle name="Normal 37 2 2 3 2 5" xfId="12279" xr:uid="{00000000-0005-0000-0000-0000B10E0000}"/>
    <cellStyle name="Normal 37 2 2 3 2 6" xfId="5240" xr:uid="{00000000-0005-0000-0000-0000B20E0000}"/>
    <cellStyle name="Normal 37 2 2 3 3" xfId="2909" xr:uid="{00000000-0005-0000-0000-0000B30E0000}"/>
    <cellStyle name="Normal 37 2 2 3 3 2" xfId="13575" xr:uid="{00000000-0005-0000-0000-0000B40E0000}"/>
    <cellStyle name="Normal 37 2 2 3 3 3" xfId="8683" xr:uid="{00000000-0005-0000-0000-0000B50E0000}"/>
    <cellStyle name="Normal 37 2 2 3 4" xfId="8684" xr:uid="{00000000-0005-0000-0000-0000B60E0000}"/>
    <cellStyle name="Normal 37 2 2 3 5" xfId="6548" xr:uid="{00000000-0005-0000-0000-0000B70E0000}"/>
    <cellStyle name="Normal 37 2 2 3 6" xfId="11762" xr:uid="{00000000-0005-0000-0000-0000B80E0000}"/>
    <cellStyle name="Normal 37 2 2 3 7" xfId="4723" xr:uid="{00000000-0005-0000-0000-0000B90E0000}"/>
    <cellStyle name="Normal 37 2 2 4" xfId="1466" xr:uid="{00000000-0005-0000-0000-0000BA0E0000}"/>
    <cellStyle name="Normal 37 2 2 4 2" xfId="3423" xr:uid="{00000000-0005-0000-0000-0000BB0E0000}"/>
    <cellStyle name="Normal 37 2 2 4 2 2" xfId="14089" xr:uid="{00000000-0005-0000-0000-0000BC0E0000}"/>
    <cellStyle name="Normal 37 2 2 4 2 3" xfId="8685" xr:uid="{00000000-0005-0000-0000-0000BD0E0000}"/>
    <cellStyle name="Normal 37 2 2 4 3" xfId="8686" xr:uid="{00000000-0005-0000-0000-0000BE0E0000}"/>
    <cellStyle name="Normal 37 2 2 4 4" xfId="7062" xr:uid="{00000000-0005-0000-0000-0000BF0E0000}"/>
    <cellStyle name="Normal 37 2 2 4 5" xfId="12276" xr:uid="{00000000-0005-0000-0000-0000C00E0000}"/>
    <cellStyle name="Normal 37 2 2 4 6" xfId="5237" xr:uid="{00000000-0005-0000-0000-0000C10E0000}"/>
    <cellStyle name="Normal 37 2 2 5" xfId="2163" xr:uid="{00000000-0005-0000-0000-0000C20E0000}"/>
    <cellStyle name="Normal 37 2 2 5 2" xfId="4017" xr:uid="{00000000-0005-0000-0000-0000C30E0000}"/>
    <cellStyle name="Normal 37 2 2 5 2 2" xfId="14680" xr:uid="{00000000-0005-0000-0000-0000C40E0000}"/>
    <cellStyle name="Normal 37 2 2 5 2 3" xfId="8687" xr:uid="{00000000-0005-0000-0000-0000C50E0000}"/>
    <cellStyle name="Normal 37 2 2 5 3" xfId="8688" xr:uid="{00000000-0005-0000-0000-0000C60E0000}"/>
    <cellStyle name="Normal 37 2 2 5 4" xfId="7656" xr:uid="{00000000-0005-0000-0000-0000C70E0000}"/>
    <cellStyle name="Normal 37 2 2 5 5" xfId="12867" xr:uid="{00000000-0005-0000-0000-0000C80E0000}"/>
    <cellStyle name="Normal 37 2 2 5 6" xfId="5828" xr:uid="{00000000-0005-0000-0000-0000C90E0000}"/>
    <cellStyle name="Normal 37 2 2 6" xfId="2308" xr:uid="{00000000-0005-0000-0000-0000CA0E0000}"/>
    <cellStyle name="Normal 37 2 2 6 2" xfId="4152" xr:uid="{00000000-0005-0000-0000-0000CB0E0000}"/>
    <cellStyle name="Normal 37 2 2 6 2 2" xfId="14815" xr:uid="{00000000-0005-0000-0000-0000CC0E0000}"/>
    <cellStyle name="Normal 37 2 2 6 2 3" xfId="8689" xr:uid="{00000000-0005-0000-0000-0000CD0E0000}"/>
    <cellStyle name="Normal 37 2 2 6 3" xfId="7791" xr:uid="{00000000-0005-0000-0000-0000CE0E0000}"/>
    <cellStyle name="Normal 37 2 2 6 4" xfId="13002" xr:uid="{00000000-0005-0000-0000-0000CF0E0000}"/>
    <cellStyle name="Normal 37 2 2 6 5" xfId="5963" xr:uid="{00000000-0005-0000-0000-0000D00E0000}"/>
    <cellStyle name="Normal 37 2 2 7" xfId="2636" xr:uid="{00000000-0005-0000-0000-0000D10E0000}"/>
    <cellStyle name="Normal 37 2 2 7 2" xfId="13302" xr:uid="{00000000-0005-0000-0000-0000D20E0000}"/>
    <cellStyle name="Normal 37 2 2 7 3" xfId="8690" xr:uid="{00000000-0005-0000-0000-0000D30E0000}"/>
    <cellStyle name="Normal 37 2 2 8" xfId="8691" xr:uid="{00000000-0005-0000-0000-0000D40E0000}"/>
    <cellStyle name="Normal 37 2 2 9" xfId="6275" xr:uid="{00000000-0005-0000-0000-0000D50E0000}"/>
    <cellStyle name="Normal 37 2 3" xfId="605" xr:uid="{00000000-0005-0000-0000-0000D60E0000}"/>
    <cellStyle name="Normal 37 2 3 10" xfId="11532" xr:uid="{00000000-0005-0000-0000-0000D70E0000}"/>
    <cellStyle name="Normal 37 2 3 11" xfId="4493" xr:uid="{00000000-0005-0000-0000-0000D80E0000}"/>
    <cellStyle name="Normal 37 2 3 2" xfId="747" xr:uid="{00000000-0005-0000-0000-0000D90E0000}"/>
    <cellStyle name="Normal 37 2 3 2 2" xfId="1212" xr:uid="{00000000-0005-0000-0000-0000DA0E0000}"/>
    <cellStyle name="Normal 37 2 3 2 2 2" xfId="1472" xr:uid="{00000000-0005-0000-0000-0000DB0E0000}"/>
    <cellStyle name="Normal 37 2 3 2 2 2 2" xfId="3429" xr:uid="{00000000-0005-0000-0000-0000DC0E0000}"/>
    <cellStyle name="Normal 37 2 3 2 2 2 2 2" xfId="14095" xr:uid="{00000000-0005-0000-0000-0000DD0E0000}"/>
    <cellStyle name="Normal 37 2 3 2 2 2 2 3" xfId="8692" xr:uid="{00000000-0005-0000-0000-0000DE0E0000}"/>
    <cellStyle name="Normal 37 2 3 2 2 2 3" xfId="8693" xr:uid="{00000000-0005-0000-0000-0000DF0E0000}"/>
    <cellStyle name="Normal 37 2 3 2 2 2 4" xfId="7068" xr:uid="{00000000-0005-0000-0000-0000E00E0000}"/>
    <cellStyle name="Normal 37 2 3 2 2 2 5" xfId="12282" xr:uid="{00000000-0005-0000-0000-0000E10E0000}"/>
    <cellStyle name="Normal 37 2 3 2 2 2 6" xfId="5243" xr:uid="{00000000-0005-0000-0000-0000E20E0000}"/>
    <cellStyle name="Normal 37 2 3 2 2 3" xfId="3181" xr:uid="{00000000-0005-0000-0000-0000E30E0000}"/>
    <cellStyle name="Normal 37 2 3 2 2 3 2" xfId="13847" xr:uid="{00000000-0005-0000-0000-0000E40E0000}"/>
    <cellStyle name="Normal 37 2 3 2 2 3 3" xfId="8694" xr:uid="{00000000-0005-0000-0000-0000E50E0000}"/>
    <cellStyle name="Normal 37 2 3 2 2 4" xfId="8695" xr:uid="{00000000-0005-0000-0000-0000E60E0000}"/>
    <cellStyle name="Normal 37 2 3 2 2 5" xfId="6820" xr:uid="{00000000-0005-0000-0000-0000E70E0000}"/>
    <cellStyle name="Normal 37 2 3 2 2 6" xfId="12034" xr:uid="{00000000-0005-0000-0000-0000E80E0000}"/>
    <cellStyle name="Normal 37 2 3 2 2 7" xfId="4995" xr:uid="{00000000-0005-0000-0000-0000E90E0000}"/>
    <cellStyle name="Normal 37 2 3 2 3" xfId="1471" xr:uid="{00000000-0005-0000-0000-0000EA0E0000}"/>
    <cellStyle name="Normal 37 2 3 2 3 2" xfId="3428" xr:uid="{00000000-0005-0000-0000-0000EB0E0000}"/>
    <cellStyle name="Normal 37 2 3 2 3 2 2" xfId="14094" xr:uid="{00000000-0005-0000-0000-0000EC0E0000}"/>
    <cellStyle name="Normal 37 2 3 2 3 2 3" xfId="8696" xr:uid="{00000000-0005-0000-0000-0000ED0E0000}"/>
    <cellStyle name="Normal 37 2 3 2 3 3" xfId="8697" xr:uid="{00000000-0005-0000-0000-0000EE0E0000}"/>
    <cellStyle name="Normal 37 2 3 2 3 4" xfId="7067" xr:uid="{00000000-0005-0000-0000-0000EF0E0000}"/>
    <cellStyle name="Normal 37 2 3 2 3 5" xfId="12281" xr:uid="{00000000-0005-0000-0000-0000F00E0000}"/>
    <cellStyle name="Normal 37 2 3 2 3 6" xfId="5242" xr:uid="{00000000-0005-0000-0000-0000F10E0000}"/>
    <cellStyle name="Normal 37 2 3 2 4" xfId="2814" xr:uid="{00000000-0005-0000-0000-0000F20E0000}"/>
    <cellStyle name="Normal 37 2 3 2 4 2" xfId="13480" xr:uid="{00000000-0005-0000-0000-0000F30E0000}"/>
    <cellStyle name="Normal 37 2 3 2 4 3" xfId="8698" xr:uid="{00000000-0005-0000-0000-0000F40E0000}"/>
    <cellStyle name="Normal 37 2 3 2 5" xfId="8699" xr:uid="{00000000-0005-0000-0000-0000F50E0000}"/>
    <cellStyle name="Normal 37 2 3 2 6" xfId="6453" xr:uid="{00000000-0005-0000-0000-0000F60E0000}"/>
    <cellStyle name="Normal 37 2 3 2 7" xfId="11667" xr:uid="{00000000-0005-0000-0000-0000F70E0000}"/>
    <cellStyle name="Normal 37 2 3 2 8" xfId="4628" xr:uid="{00000000-0005-0000-0000-0000F80E0000}"/>
    <cellStyle name="Normal 37 2 3 3" xfId="900" xr:uid="{00000000-0005-0000-0000-0000F90E0000}"/>
    <cellStyle name="Normal 37 2 3 3 2" xfId="1473" xr:uid="{00000000-0005-0000-0000-0000FA0E0000}"/>
    <cellStyle name="Normal 37 2 3 3 2 2" xfId="3430" xr:uid="{00000000-0005-0000-0000-0000FB0E0000}"/>
    <cellStyle name="Normal 37 2 3 3 2 2 2" xfId="14096" xr:uid="{00000000-0005-0000-0000-0000FC0E0000}"/>
    <cellStyle name="Normal 37 2 3 3 2 2 3" xfId="8700" xr:uid="{00000000-0005-0000-0000-0000FD0E0000}"/>
    <cellStyle name="Normal 37 2 3 3 2 3" xfId="8701" xr:uid="{00000000-0005-0000-0000-0000FE0E0000}"/>
    <cellStyle name="Normal 37 2 3 3 2 4" xfId="7069" xr:uid="{00000000-0005-0000-0000-0000FF0E0000}"/>
    <cellStyle name="Normal 37 2 3 3 2 5" xfId="12283" xr:uid="{00000000-0005-0000-0000-0000000F0000}"/>
    <cellStyle name="Normal 37 2 3 3 2 6" xfId="5244" xr:uid="{00000000-0005-0000-0000-0000010F0000}"/>
    <cellStyle name="Normal 37 2 3 3 3" xfId="2952" xr:uid="{00000000-0005-0000-0000-0000020F0000}"/>
    <cellStyle name="Normal 37 2 3 3 3 2" xfId="13618" xr:uid="{00000000-0005-0000-0000-0000030F0000}"/>
    <cellStyle name="Normal 37 2 3 3 3 3" xfId="8702" xr:uid="{00000000-0005-0000-0000-0000040F0000}"/>
    <cellStyle name="Normal 37 2 3 3 4" xfId="8703" xr:uid="{00000000-0005-0000-0000-0000050F0000}"/>
    <cellStyle name="Normal 37 2 3 3 5" xfId="6591" xr:uid="{00000000-0005-0000-0000-0000060F0000}"/>
    <cellStyle name="Normal 37 2 3 3 6" xfId="11805" xr:uid="{00000000-0005-0000-0000-0000070F0000}"/>
    <cellStyle name="Normal 37 2 3 3 7" xfId="4766" xr:uid="{00000000-0005-0000-0000-0000080F0000}"/>
    <cellStyle name="Normal 37 2 3 4" xfId="1470" xr:uid="{00000000-0005-0000-0000-0000090F0000}"/>
    <cellStyle name="Normal 37 2 3 4 2" xfId="3427" xr:uid="{00000000-0005-0000-0000-00000A0F0000}"/>
    <cellStyle name="Normal 37 2 3 4 2 2" xfId="14093" xr:uid="{00000000-0005-0000-0000-00000B0F0000}"/>
    <cellStyle name="Normal 37 2 3 4 2 3" xfId="8704" xr:uid="{00000000-0005-0000-0000-00000C0F0000}"/>
    <cellStyle name="Normal 37 2 3 4 3" xfId="8705" xr:uid="{00000000-0005-0000-0000-00000D0F0000}"/>
    <cellStyle name="Normal 37 2 3 4 4" xfId="7066" xr:uid="{00000000-0005-0000-0000-00000E0F0000}"/>
    <cellStyle name="Normal 37 2 3 4 5" xfId="12280" xr:uid="{00000000-0005-0000-0000-00000F0F0000}"/>
    <cellStyle name="Normal 37 2 3 4 6" xfId="5241" xr:uid="{00000000-0005-0000-0000-0000100F0000}"/>
    <cellStyle name="Normal 37 2 3 5" xfId="2207" xr:uid="{00000000-0005-0000-0000-0000110F0000}"/>
    <cellStyle name="Normal 37 2 3 5 2" xfId="4060" xr:uid="{00000000-0005-0000-0000-0000120F0000}"/>
    <cellStyle name="Normal 37 2 3 5 2 2" xfId="14723" xr:uid="{00000000-0005-0000-0000-0000130F0000}"/>
    <cellStyle name="Normal 37 2 3 5 2 3" xfId="8706" xr:uid="{00000000-0005-0000-0000-0000140F0000}"/>
    <cellStyle name="Normal 37 2 3 5 3" xfId="8707" xr:uid="{00000000-0005-0000-0000-0000150F0000}"/>
    <cellStyle name="Normal 37 2 3 5 4" xfId="7699" xr:uid="{00000000-0005-0000-0000-0000160F0000}"/>
    <cellStyle name="Normal 37 2 3 5 5" xfId="12910" xr:uid="{00000000-0005-0000-0000-0000170F0000}"/>
    <cellStyle name="Normal 37 2 3 5 6" xfId="5871" xr:uid="{00000000-0005-0000-0000-0000180F0000}"/>
    <cellStyle name="Normal 37 2 3 6" xfId="2351" xr:uid="{00000000-0005-0000-0000-0000190F0000}"/>
    <cellStyle name="Normal 37 2 3 6 2" xfId="4195" xr:uid="{00000000-0005-0000-0000-00001A0F0000}"/>
    <cellStyle name="Normal 37 2 3 6 2 2" xfId="14858" xr:uid="{00000000-0005-0000-0000-00001B0F0000}"/>
    <cellStyle name="Normal 37 2 3 6 2 3" xfId="8708" xr:uid="{00000000-0005-0000-0000-00001C0F0000}"/>
    <cellStyle name="Normal 37 2 3 6 3" xfId="7834" xr:uid="{00000000-0005-0000-0000-00001D0F0000}"/>
    <cellStyle name="Normal 37 2 3 6 4" xfId="13045" xr:uid="{00000000-0005-0000-0000-00001E0F0000}"/>
    <cellStyle name="Normal 37 2 3 6 5" xfId="6006" xr:uid="{00000000-0005-0000-0000-00001F0F0000}"/>
    <cellStyle name="Normal 37 2 3 7" xfId="2679" xr:uid="{00000000-0005-0000-0000-0000200F0000}"/>
    <cellStyle name="Normal 37 2 3 7 2" xfId="13345" xr:uid="{00000000-0005-0000-0000-0000210F0000}"/>
    <cellStyle name="Normal 37 2 3 7 3" xfId="8709" xr:uid="{00000000-0005-0000-0000-0000220F0000}"/>
    <cellStyle name="Normal 37 2 3 8" xfId="8710" xr:uid="{00000000-0005-0000-0000-0000230F0000}"/>
    <cellStyle name="Normal 37 2 3 9" xfId="6318" xr:uid="{00000000-0005-0000-0000-0000240F0000}"/>
    <cellStyle name="Normal 37 2 4" xfId="440" xr:uid="{00000000-0005-0000-0000-0000250F0000}"/>
    <cellStyle name="Normal 37 2 4 2" xfId="1010" xr:uid="{00000000-0005-0000-0000-0000260F0000}"/>
    <cellStyle name="Normal 37 2 4 2 2" xfId="1475" xr:uid="{00000000-0005-0000-0000-0000270F0000}"/>
    <cellStyle name="Normal 37 2 4 2 2 2" xfId="3432" xr:uid="{00000000-0005-0000-0000-0000280F0000}"/>
    <cellStyle name="Normal 37 2 4 2 2 2 2" xfId="14098" xr:uid="{00000000-0005-0000-0000-0000290F0000}"/>
    <cellStyle name="Normal 37 2 4 2 2 2 3" xfId="8711" xr:uid="{00000000-0005-0000-0000-00002A0F0000}"/>
    <cellStyle name="Normal 37 2 4 2 2 3" xfId="8712" xr:uid="{00000000-0005-0000-0000-00002B0F0000}"/>
    <cellStyle name="Normal 37 2 4 2 2 4" xfId="7071" xr:uid="{00000000-0005-0000-0000-00002C0F0000}"/>
    <cellStyle name="Normal 37 2 4 2 2 5" xfId="12285" xr:uid="{00000000-0005-0000-0000-00002D0F0000}"/>
    <cellStyle name="Normal 37 2 4 2 2 6" xfId="5246" xr:uid="{00000000-0005-0000-0000-00002E0F0000}"/>
    <cellStyle name="Normal 37 2 4 2 3" xfId="3042" xr:uid="{00000000-0005-0000-0000-00002F0F0000}"/>
    <cellStyle name="Normal 37 2 4 2 3 2" xfId="13708" xr:uid="{00000000-0005-0000-0000-0000300F0000}"/>
    <cellStyle name="Normal 37 2 4 2 3 3" xfId="8713" xr:uid="{00000000-0005-0000-0000-0000310F0000}"/>
    <cellStyle name="Normal 37 2 4 2 4" xfId="8714" xr:uid="{00000000-0005-0000-0000-0000320F0000}"/>
    <cellStyle name="Normal 37 2 4 2 5" xfId="6681" xr:uid="{00000000-0005-0000-0000-0000330F0000}"/>
    <cellStyle name="Normal 37 2 4 2 6" xfId="11895" xr:uid="{00000000-0005-0000-0000-0000340F0000}"/>
    <cellStyle name="Normal 37 2 4 2 7" xfId="4856" xr:uid="{00000000-0005-0000-0000-0000350F0000}"/>
    <cellStyle name="Normal 37 2 4 3" xfId="1474" xr:uid="{00000000-0005-0000-0000-0000360F0000}"/>
    <cellStyle name="Normal 37 2 4 3 2" xfId="3431" xr:uid="{00000000-0005-0000-0000-0000370F0000}"/>
    <cellStyle name="Normal 37 2 4 3 2 2" xfId="14097" xr:uid="{00000000-0005-0000-0000-0000380F0000}"/>
    <cellStyle name="Normal 37 2 4 3 2 3" xfId="8715" xr:uid="{00000000-0005-0000-0000-0000390F0000}"/>
    <cellStyle name="Normal 37 2 4 3 3" xfId="8716" xr:uid="{00000000-0005-0000-0000-00003A0F0000}"/>
    <cellStyle name="Normal 37 2 4 3 4" xfId="7070" xr:uid="{00000000-0005-0000-0000-00003B0F0000}"/>
    <cellStyle name="Normal 37 2 4 3 5" xfId="12284" xr:uid="{00000000-0005-0000-0000-00003C0F0000}"/>
    <cellStyle name="Normal 37 2 4 3 6" xfId="5245" xr:uid="{00000000-0005-0000-0000-00003D0F0000}"/>
    <cellStyle name="Normal 37 2 4 4" xfId="2590" xr:uid="{00000000-0005-0000-0000-00003E0F0000}"/>
    <cellStyle name="Normal 37 2 4 4 2" xfId="13256" xr:uid="{00000000-0005-0000-0000-00003F0F0000}"/>
    <cellStyle name="Normal 37 2 4 4 3" xfId="8717" xr:uid="{00000000-0005-0000-0000-0000400F0000}"/>
    <cellStyle name="Normal 37 2 4 5" xfId="8718" xr:uid="{00000000-0005-0000-0000-0000410F0000}"/>
    <cellStyle name="Normal 37 2 4 6" xfId="6229" xr:uid="{00000000-0005-0000-0000-0000420F0000}"/>
    <cellStyle name="Normal 37 2 4 7" xfId="11443" xr:uid="{00000000-0005-0000-0000-0000430F0000}"/>
    <cellStyle name="Normal 37 2 4 8" xfId="4404" xr:uid="{00000000-0005-0000-0000-0000440F0000}"/>
    <cellStyle name="Normal 37 2 5" xfId="657" xr:uid="{00000000-0005-0000-0000-0000450F0000}"/>
    <cellStyle name="Normal 37 2 5 2" xfId="1123" xr:uid="{00000000-0005-0000-0000-0000460F0000}"/>
    <cellStyle name="Normal 37 2 5 2 2" xfId="1477" xr:uid="{00000000-0005-0000-0000-0000470F0000}"/>
    <cellStyle name="Normal 37 2 5 2 2 2" xfId="3434" xr:uid="{00000000-0005-0000-0000-0000480F0000}"/>
    <cellStyle name="Normal 37 2 5 2 2 2 2" xfId="14100" xr:uid="{00000000-0005-0000-0000-0000490F0000}"/>
    <cellStyle name="Normal 37 2 5 2 2 2 3" xfId="8719" xr:uid="{00000000-0005-0000-0000-00004A0F0000}"/>
    <cellStyle name="Normal 37 2 5 2 2 3" xfId="8720" xr:uid="{00000000-0005-0000-0000-00004B0F0000}"/>
    <cellStyle name="Normal 37 2 5 2 2 4" xfId="7073" xr:uid="{00000000-0005-0000-0000-00004C0F0000}"/>
    <cellStyle name="Normal 37 2 5 2 2 5" xfId="12287" xr:uid="{00000000-0005-0000-0000-00004D0F0000}"/>
    <cellStyle name="Normal 37 2 5 2 2 6" xfId="5248" xr:uid="{00000000-0005-0000-0000-00004E0F0000}"/>
    <cellStyle name="Normal 37 2 5 2 3" xfId="3092" xr:uid="{00000000-0005-0000-0000-00004F0F0000}"/>
    <cellStyle name="Normal 37 2 5 2 3 2" xfId="13758" xr:uid="{00000000-0005-0000-0000-0000500F0000}"/>
    <cellStyle name="Normal 37 2 5 2 3 3" xfId="8721" xr:uid="{00000000-0005-0000-0000-0000510F0000}"/>
    <cellStyle name="Normal 37 2 5 2 4" xfId="8722" xr:uid="{00000000-0005-0000-0000-0000520F0000}"/>
    <cellStyle name="Normal 37 2 5 2 5" xfId="6731" xr:uid="{00000000-0005-0000-0000-0000530F0000}"/>
    <cellStyle name="Normal 37 2 5 2 6" xfId="11945" xr:uid="{00000000-0005-0000-0000-0000540F0000}"/>
    <cellStyle name="Normal 37 2 5 2 7" xfId="4906" xr:uid="{00000000-0005-0000-0000-0000550F0000}"/>
    <cellStyle name="Normal 37 2 5 3" xfId="1476" xr:uid="{00000000-0005-0000-0000-0000560F0000}"/>
    <cellStyle name="Normal 37 2 5 3 2" xfId="3433" xr:uid="{00000000-0005-0000-0000-0000570F0000}"/>
    <cellStyle name="Normal 37 2 5 3 2 2" xfId="14099" xr:uid="{00000000-0005-0000-0000-0000580F0000}"/>
    <cellStyle name="Normal 37 2 5 3 2 3" xfId="8723" xr:uid="{00000000-0005-0000-0000-0000590F0000}"/>
    <cellStyle name="Normal 37 2 5 3 3" xfId="8724" xr:uid="{00000000-0005-0000-0000-00005A0F0000}"/>
    <cellStyle name="Normal 37 2 5 3 4" xfId="7072" xr:uid="{00000000-0005-0000-0000-00005B0F0000}"/>
    <cellStyle name="Normal 37 2 5 3 5" xfId="12286" xr:uid="{00000000-0005-0000-0000-00005C0F0000}"/>
    <cellStyle name="Normal 37 2 5 3 6" xfId="5247" xr:uid="{00000000-0005-0000-0000-00005D0F0000}"/>
    <cellStyle name="Normal 37 2 5 4" xfId="2725" xr:uid="{00000000-0005-0000-0000-00005E0F0000}"/>
    <cellStyle name="Normal 37 2 5 4 2" xfId="13391" xr:uid="{00000000-0005-0000-0000-00005F0F0000}"/>
    <cellStyle name="Normal 37 2 5 4 3" xfId="8725" xr:uid="{00000000-0005-0000-0000-0000600F0000}"/>
    <cellStyle name="Normal 37 2 5 5" xfId="8726" xr:uid="{00000000-0005-0000-0000-0000610F0000}"/>
    <cellStyle name="Normal 37 2 5 6" xfId="6364" xr:uid="{00000000-0005-0000-0000-0000620F0000}"/>
    <cellStyle name="Normal 37 2 5 7" xfId="11578" xr:uid="{00000000-0005-0000-0000-0000630F0000}"/>
    <cellStyle name="Normal 37 2 5 8" xfId="4539" xr:uid="{00000000-0005-0000-0000-0000640F0000}"/>
    <cellStyle name="Normal 37 2 6" xfId="324" xr:uid="{00000000-0005-0000-0000-0000650F0000}"/>
    <cellStyle name="Normal 37 2 6 2" xfId="952" xr:uid="{00000000-0005-0000-0000-0000660F0000}"/>
    <cellStyle name="Normal 37 2 6 2 2" xfId="1479" xr:uid="{00000000-0005-0000-0000-0000670F0000}"/>
    <cellStyle name="Normal 37 2 6 2 2 2" xfId="3436" xr:uid="{00000000-0005-0000-0000-0000680F0000}"/>
    <cellStyle name="Normal 37 2 6 2 2 2 2" xfId="14102" xr:uid="{00000000-0005-0000-0000-0000690F0000}"/>
    <cellStyle name="Normal 37 2 6 2 2 2 3" xfId="8727" xr:uid="{00000000-0005-0000-0000-00006A0F0000}"/>
    <cellStyle name="Normal 37 2 6 2 2 3" xfId="8728" xr:uid="{00000000-0005-0000-0000-00006B0F0000}"/>
    <cellStyle name="Normal 37 2 6 2 2 4" xfId="7075" xr:uid="{00000000-0005-0000-0000-00006C0F0000}"/>
    <cellStyle name="Normal 37 2 6 2 2 5" xfId="12289" xr:uid="{00000000-0005-0000-0000-00006D0F0000}"/>
    <cellStyle name="Normal 37 2 6 2 2 6" xfId="5250" xr:uid="{00000000-0005-0000-0000-00006E0F0000}"/>
    <cellStyle name="Normal 37 2 6 2 3" xfId="2998" xr:uid="{00000000-0005-0000-0000-00006F0F0000}"/>
    <cellStyle name="Normal 37 2 6 2 3 2" xfId="13664" xr:uid="{00000000-0005-0000-0000-0000700F0000}"/>
    <cellStyle name="Normal 37 2 6 2 3 3" xfId="8729" xr:uid="{00000000-0005-0000-0000-0000710F0000}"/>
    <cellStyle name="Normal 37 2 6 2 4" xfId="8730" xr:uid="{00000000-0005-0000-0000-0000720F0000}"/>
    <cellStyle name="Normal 37 2 6 2 5" xfId="6637" xr:uid="{00000000-0005-0000-0000-0000730F0000}"/>
    <cellStyle name="Normal 37 2 6 2 6" xfId="11851" xr:uid="{00000000-0005-0000-0000-0000740F0000}"/>
    <cellStyle name="Normal 37 2 6 2 7" xfId="4812" xr:uid="{00000000-0005-0000-0000-0000750F0000}"/>
    <cellStyle name="Normal 37 2 6 3" xfId="1478" xr:uid="{00000000-0005-0000-0000-0000760F0000}"/>
    <cellStyle name="Normal 37 2 6 3 2" xfId="3435" xr:uid="{00000000-0005-0000-0000-0000770F0000}"/>
    <cellStyle name="Normal 37 2 6 3 2 2" xfId="14101" xr:uid="{00000000-0005-0000-0000-0000780F0000}"/>
    <cellStyle name="Normal 37 2 6 3 2 3" xfId="8731" xr:uid="{00000000-0005-0000-0000-0000790F0000}"/>
    <cellStyle name="Normal 37 2 6 3 3" xfId="8732" xr:uid="{00000000-0005-0000-0000-00007A0F0000}"/>
    <cellStyle name="Normal 37 2 6 3 4" xfId="7074" xr:uid="{00000000-0005-0000-0000-00007B0F0000}"/>
    <cellStyle name="Normal 37 2 6 3 5" xfId="12288" xr:uid="{00000000-0005-0000-0000-00007C0F0000}"/>
    <cellStyle name="Normal 37 2 6 3 6" xfId="5249" xr:uid="{00000000-0005-0000-0000-00007D0F0000}"/>
    <cellStyle name="Normal 37 2 6 4" xfId="2541" xr:uid="{00000000-0005-0000-0000-00007E0F0000}"/>
    <cellStyle name="Normal 37 2 6 4 2" xfId="13207" xr:uid="{00000000-0005-0000-0000-00007F0F0000}"/>
    <cellStyle name="Normal 37 2 6 4 3" xfId="8733" xr:uid="{00000000-0005-0000-0000-0000800F0000}"/>
    <cellStyle name="Normal 37 2 6 5" xfId="8734" xr:uid="{00000000-0005-0000-0000-0000810F0000}"/>
    <cellStyle name="Normal 37 2 6 6" xfId="6180" xr:uid="{00000000-0005-0000-0000-0000820F0000}"/>
    <cellStyle name="Normal 37 2 6 7" xfId="11394" xr:uid="{00000000-0005-0000-0000-0000830F0000}"/>
    <cellStyle name="Normal 37 2 6 8" xfId="4355" xr:uid="{00000000-0005-0000-0000-0000840F0000}"/>
    <cellStyle name="Normal 37 2 7" xfId="806" xr:uid="{00000000-0005-0000-0000-0000850F0000}"/>
    <cellStyle name="Normal 37 2 7 2" xfId="1480" xr:uid="{00000000-0005-0000-0000-0000860F0000}"/>
    <cellStyle name="Normal 37 2 7 2 2" xfId="3437" xr:uid="{00000000-0005-0000-0000-0000870F0000}"/>
    <cellStyle name="Normal 37 2 7 2 2 2" xfId="14103" xr:uid="{00000000-0005-0000-0000-0000880F0000}"/>
    <cellStyle name="Normal 37 2 7 2 2 3" xfId="8735" xr:uid="{00000000-0005-0000-0000-0000890F0000}"/>
    <cellStyle name="Normal 37 2 7 2 3" xfId="8736" xr:uid="{00000000-0005-0000-0000-00008A0F0000}"/>
    <cellStyle name="Normal 37 2 7 2 4" xfId="7076" xr:uid="{00000000-0005-0000-0000-00008B0F0000}"/>
    <cellStyle name="Normal 37 2 7 2 5" xfId="12290" xr:uid="{00000000-0005-0000-0000-00008C0F0000}"/>
    <cellStyle name="Normal 37 2 7 2 6" xfId="5251" xr:uid="{00000000-0005-0000-0000-00008D0F0000}"/>
    <cellStyle name="Normal 37 2 7 3" xfId="2863" xr:uid="{00000000-0005-0000-0000-00008E0F0000}"/>
    <cellStyle name="Normal 37 2 7 3 2" xfId="13529" xr:uid="{00000000-0005-0000-0000-00008F0F0000}"/>
    <cellStyle name="Normal 37 2 7 3 3" xfId="8737" xr:uid="{00000000-0005-0000-0000-0000900F0000}"/>
    <cellStyle name="Normal 37 2 7 4" xfId="8738" xr:uid="{00000000-0005-0000-0000-0000910F0000}"/>
    <cellStyle name="Normal 37 2 7 5" xfId="6502" xr:uid="{00000000-0005-0000-0000-0000920F0000}"/>
    <cellStyle name="Normal 37 2 7 6" xfId="11716" xr:uid="{00000000-0005-0000-0000-0000930F0000}"/>
    <cellStyle name="Normal 37 2 7 7" xfId="4677" xr:uid="{00000000-0005-0000-0000-0000940F0000}"/>
    <cellStyle name="Normal 37 2 8" xfId="1273" xr:uid="{00000000-0005-0000-0000-0000950F0000}"/>
    <cellStyle name="Normal 37 2 8 2" xfId="3230" xr:uid="{00000000-0005-0000-0000-0000960F0000}"/>
    <cellStyle name="Normal 37 2 8 2 2" xfId="13896" xr:uid="{00000000-0005-0000-0000-0000970F0000}"/>
    <cellStyle name="Normal 37 2 8 2 3" xfId="8739" xr:uid="{00000000-0005-0000-0000-0000980F0000}"/>
    <cellStyle name="Normal 37 2 8 3" xfId="8740" xr:uid="{00000000-0005-0000-0000-0000990F0000}"/>
    <cellStyle name="Normal 37 2 8 4" xfId="6869" xr:uid="{00000000-0005-0000-0000-00009A0F0000}"/>
    <cellStyle name="Normal 37 2 8 5" xfId="12083" xr:uid="{00000000-0005-0000-0000-00009B0F0000}"/>
    <cellStyle name="Normal 37 2 8 6" xfId="5044" xr:uid="{00000000-0005-0000-0000-00009C0F0000}"/>
    <cellStyle name="Normal 37 2 9" xfId="216" xr:uid="{00000000-0005-0000-0000-00009D0F0000}"/>
    <cellStyle name="Normal 37 2 9 2" xfId="2496" xr:uid="{00000000-0005-0000-0000-00009E0F0000}"/>
    <cellStyle name="Normal 37 2 9 2 2" xfId="13163" xr:uid="{00000000-0005-0000-0000-00009F0F0000}"/>
    <cellStyle name="Normal 37 2 9 2 3" xfId="8741" xr:uid="{00000000-0005-0000-0000-0000A00F0000}"/>
    <cellStyle name="Normal 37 2 9 3" xfId="8742" xr:uid="{00000000-0005-0000-0000-0000A10F0000}"/>
    <cellStyle name="Normal 37 2 9 4" xfId="6135" xr:uid="{00000000-0005-0000-0000-0000A20F0000}"/>
    <cellStyle name="Normal 37 2 9 5" xfId="11350" xr:uid="{00000000-0005-0000-0000-0000A30F0000}"/>
    <cellStyle name="Normal 37 2 9 6" xfId="4311" xr:uid="{00000000-0005-0000-0000-0000A40F0000}"/>
    <cellStyle name="Normal 37 3" xfId="519" xr:uid="{00000000-0005-0000-0000-0000A50F0000}"/>
    <cellStyle name="Normal 37 3 10" xfId="11488" xr:uid="{00000000-0005-0000-0000-0000A60F0000}"/>
    <cellStyle name="Normal 37 3 11" xfId="4449" xr:uid="{00000000-0005-0000-0000-0000A70F0000}"/>
    <cellStyle name="Normal 37 3 2" xfId="702" xr:uid="{00000000-0005-0000-0000-0000A80F0000}"/>
    <cellStyle name="Normal 37 3 2 2" xfId="1168" xr:uid="{00000000-0005-0000-0000-0000A90F0000}"/>
    <cellStyle name="Normal 37 3 2 2 2" xfId="1483" xr:uid="{00000000-0005-0000-0000-0000AA0F0000}"/>
    <cellStyle name="Normal 37 3 2 2 2 2" xfId="3440" xr:uid="{00000000-0005-0000-0000-0000AB0F0000}"/>
    <cellStyle name="Normal 37 3 2 2 2 2 2" xfId="14106" xr:uid="{00000000-0005-0000-0000-0000AC0F0000}"/>
    <cellStyle name="Normal 37 3 2 2 2 2 3" xfId="8743" xr:uid="{00000000-0005-0000-0000-0000AD0F0000}"/>
    <cellStyle name="Normal 37 3 2 2 2 3" xfId="8744" xr:uid="{00000000-0005-0000-0000-0000AE0F0000}"/>
    <cellStyle name="Normal 37 3 2 2 2 4" xfId="7079" xr:uid="{00000000-0005-0000-0000-0000AF0F0000}"/>
    <cellStyle name="Normal 37 3 2 2 2 5" xfId="12293" xr:uid="{00000000-0005-0000-0000-0000B00F0000}"/>
    <cellStyle name="Normal 37 3 2 2 2 6" xfId="5254" xr:uid="{00000000-0005-0000-0000-0000B10F0000}"/>
    <cellStyle name="Normal 37 3 2 2 3" xfId="3137" xr:uid="{00000000-0005-0000-0000-0000B20F0000}"/>
    <cellStyle name="Normal 37 3 2 2 3 2" xfId="13803" xr:uid="{00000000-0005-0000-0000-0000B30F0000}"/>
    <cellStyle name="Normal 37 3 2 2 3 3" xfId="8745" xr:uid="{00000000-0005-0000-0000-0000B40F0000}"/>
    <cellStyle name="Normal 37 3 2 2 4" xfId="8746" xr:uid="{00000000-0005-0000-0000-0000B50F0000}"/>
    <cellStyle name="Normal 37 3 2 2 5" xfId="6776" xr:uid="{00000000-0005-0000-0000-0000B60F0000}"/>
    <cellStyle name="Normal 37 3 2 2 6" xfId="11990" xr:uid="{00000000-0005-0000-0000-0000B70F0000}"/>
    <cellStyle name="Normal 37 3 2 2 7" xfId="4951" xr:uid="{00000000-0005-0000-0000-0000B80F0000}"/>
    <cellStyle name="Normal 37 3 2 3" xfId="1482" xr:uid="{00000000-0005-0000-0000-0000B90F0000}"/>
    <cellStyle name="Normal 37 3 2 3 2" xfId="3439" xr:uid="{00000000-0005-0000-0000-0000BA0F0000}"/>
    <cellStyle name="Normal 37 3 2 3 2 2" xfId="14105" xr:uid="{00000000-0005-0000-0000-0000BB0F0000}"/>
    <cellStyle name="Normal 37 3 2 3 2 3" xfId="8747" xr:uid="{00000000-0005-0000-0000-0000BC0F0000}"/>
    <cellStyle name="Normal 37 3 2 3 3" xfId="8748" xr:uid="{00000000-0005-0000-0000-0000BD0F0000}"/>
    <cellStyle name="Normal 37 3 2 3 4" xfId="7078" xr:uid="{00000000-0005-0000-0000-0000BE0F0000}"/>
    <cellStyle name="Normal 37 3 2 3 5" xfId="12292" xr:uid="{00000000-0005-0000-0000-0000BF0F0000}"/>
    <cellStyle name="Normal 37 3 2 3 6" xfId="5253" xr:uid="{00000000-0005-0000-0000-0000C00F0000}"/>
    <cellStyle name="Normal 37 3 2 4" xfId="2770" xr:uid="{00000000-0005-0000-0000-0000C10F0000}"/>
    <cellStyle name="Normal 37 3 2 4 2" xfId="13436" xr:uid="{00000000-0005-0000-0000-0000C20F0000}"/>
    <cellStyle name="Normal 37 3 2 4 3" xfId="8749" xr:uid="{00000000-0005-0000-0000-0000C30F0000}"/>
    <cellStyle name="Normal 37 3 2 5" xfId="8750" xr:uid="{00000000-0005-0000-0000-0000C40F0000}"/>
    <cellStyle name="Normal 37 3 2 6" xfId="6409" xr:uid="{00000000-0005-0000-0000-0000C50F0000}"/>
    <cellStyle name="Normal 37 3 2 7" xfId="11623" xr:uid="{00000000-0005-0000-0000-0000C60F0000}"/>
    <cellStyle name="Normal 37 3 2 8" xfId="4584" xr:uid="{00000000-0005-0000-0000-0000C70F0000}"/>
    <cellStyle name="Normal 37 3 3" xfId="854" xr:uid="{00000000-0005-0000-0000-0000C80F0000}"/>
    <cellStyle name="Normal 37 3 3 2" xfId="1484" xr:uid="{00000000-0005-0000-0000-0000C90F0000}"/>
    <cellStyle name="Normal 37 3 3 2 2" xfId="3441" xr:uid="{00000000-0005-0000-0000-0000CA0F0000}"/>
    <cellStyle name="Normal 37 3 3 2 2 2" xfId="14107" xr:uid="{00000000-0005-0000-0000-0000CB0F0000}"/>
    <cellStyle name="Normal 37 3 3 2 2 3" xfId="8751" xr:uid="{00000000-0005-0000-0000-0000CC0F0000}"/>
    <cellStyle name="Normal 37 3 3 2 3" xfId="8752" xr:uid="{00000000-0005-0000-0000-0000CD0F0000}"/>
    <cellStyle name="Normal 37 3 3 2 4" xfId="7080" xr:uid="{00000000-0005-0000-0000-0000CE0F0000}"/>
    <cellStyle name="Normal 37 3 3 2 5" xfId="12294" xr:uid="{00000000-0005-0000-0000-0000CF0F0000}"/>
    <cellStyle name="Normal 37 3 3 2 6" xfId="5255" xr:uid="{00000000-0005-0000-0000-0000D00F0000}"/>
    <cellStyle name="Normal 37 3 3 3" xfId="2908" xr:uid="{00000000-0005-0000-0000-0000D10F0000}"/>
    <cellStyle name="Normal 37 3 3 3 2" xfId="13574" xr:uid="{00000000-0005-0000-0000-0000D20F0000}"/>
    <cellStyle name="Normal 37 3 3 3 3" xfId="8753" xr:uid="{00000000-0005-0000-0000-0000D30F0000}"/>
    <cellStyle name="Normal 37 3 3 4" xfId="8754" xr:uid="{00000000-0005-0000-0000-0000D40F0000}"/>
    <cellStyle name="Normal 37 3 3 5" xfId="6547" xr:uid="{00000000-0005-0000-0000-0000D50F0000}"/>
    <cellStyle name="Normal 37 3 3 6" xfId="11761" xr:uid="{00000000-0005-0000-0000-0000D60F0000}"/>
    <cellStyle name="Normal 37 3 3 7" xfId="4722" xr:uid="{00000000-0005-0000-0000-0000D70F0000}"/>
    <cellStyle name="Normal 37 3 4" xfId="1481" xr:uid="{00000000-0005-0000-0000-0000D80F0000}"/>
    <cellStyle name="Normal 37 3 4 2" xfId="3438" xr:uid="{00000000-0005-0000-0000-0000D90F0000}"/>
    <cellStyle name="Normal 37 3 4 2 2" xfId="14104" xr:uid="{00000000-0005-0000-0000-0000DA0F0000}"/>
    <cellStyle name="Normal 37 3 4 2 3" xfId="8755" xr:uid="{00000000-0005-0000-0000-0000DB0F0000}"/>
    <cellStyle name="Normal 37 3 4 3" xfId="8756" xr:uid="{00000000-0005-0000-0000-0000DC0F0000}"/>
    <cellStyle name="Normal 37 3 4 4" xfId="7077" xr:uid="{00000000-0005-0000-0000-0000DD0F0000}"/>
    <cellStyle name="Normal 37 3 4 5" xfId="12291" xr:uid="{00000000-0005-0000-0000-0000DE0F0000}"/>
    <cellStyle name="Normal 37 3 4 6" xfId="5252" xr:uid="{00000000-0005-0000-0000-0000DF0F0000}"/>
    <cellStyle name="Normal 37 3 5" xfId="2162" xr:uid="{00000000-0005-0000-0000-0000E00F0000}"/>
    <cellStyle name="Normal 37 3 5 2" xfId="4016" xr:uid="{00000000-0005-0000-0000-0000E10F0000}"/>
    <cellStyle name="Normal 37 3 5 2 2" xfId="14679" xr:uid="{00000000-0005-0000-0000-0000E20F0000}"/>
    <cellStyle name="Normal 37 3 5 2 3" xfId="8757" xr:uid="{00000000-0005-0000-0000-0000E30F0000}"/>
    <cellStyle name="Normal 37 3 5 3" xfId="8758" xr:uid="{00000000-0005-0000-0000-0000E40F0000}"/>
    <cellStyle name="Normal 37 3 5 4" xfId="7655" xr:uid="{00000000-0005-0000-0000-0000E50F0000}"/>
    <cellStyle name="Normal 37 3 5 5" xfId="12866" xr:uid="{00000000-0005-0000-0000-0000E60F0000}"/>
    <cellStyle name="Normal 37 3 5 6" xfId="5827" xr:uid="{00000000-0005-0000-0000-0000E70F0000}"/>
    <cellStyle name="Normal 37 3 6" xfId="2307" xr:uid="{00000000-0005-0000-0000-0000E80F0000}"/>
    <cellStyle name="Normal 37 3 6 2" xfId="4151" xr:uid="{00000000-0005-0000-0000-0000E90F0000}"/>
    <cellStyle name="Normal 37 3 6 2 2" xfId="14814" xr:uid="{00000000-0005-0000-0000-0000EA0F0000}"/>
    <cellStyle name="Normal 37 3 6 2 3" xfId="8759" xr:uid="{00000000-0005-0000-0000-0000EB0F0000}"/>
    <cellStyle name="Normal 37 3 6 3" xfId="7790" xr:uid="{00000000-0005-0000-0000-0000EC0F0000}"/>
    <cellStyle name="Normal 37 3 6 4" xfId="13001" xr:uid="{00000000-0005-0000-0000-0000ED0F0000}"/>
    <cellStyle name="Normal 37 3 6 5" xfId="5962" xr:uid="{00000000-0005-0000-0000-0000EE0F0000}"/>
    <cellStyle name="Normal 37 3 7" xfId="2635" xr:uid="{00000000-0005-0000-0000-0000EF0F0000}"/>
    <cellStyle name="Normal 37 3 7 2" xfId="13301" xr:uid="{00000000-0005-0000-0000-0000F00F0000}"/>
    <cellStyle name="Normal 37 3 7 3" xfId="8760" xr:uid="{00000000-0005-0000-0000-0000F10F0000}"/>
    <cellStyle name="Normal 37 3 8" xfId="8761" xr:uid="{00000000-0005-0000-0000-0000F20F0000}"/>
    <cellStyle name="Normal 37 3 9" xfId="6274" xr:uid="{00000000-0005-0000-0000-0000F30F0000}"/>
    <cellStyle name="Normal 37 4" xfId="604" xr:uid="{00000000-0005-0000-0000-0000F40F0000}"/>
    <cellStyle name="Normal 37 4 10" xfId="11531" xr:uid="{00000000-0005-0000-0000-0000F50F0000}"/>
    <cellStyle name="Normal 37 4 11" xfId="4492" xr:uid="{00000000-0005-0000-0000-0000F60F0000}"/>
    <cellStyle name="Normal 37 4 2" xfId="746" xr:uid="{00000000-0005-0000-0000-0000F70F0000}"/>
    <cellStyle name="Normal 37 4 2 2" xfId="1211" xr:uid="{00000000-0005-0000-0000-0000F80F0000}"/>
    <cellStyle name="Normal 37 4 2 2 2" xfId="1487" xr:uid="{00000000-0005-0000-0000-0000F90F0000}"/>
    <cellStyle name="Normal 37 4 2 2 2 2" xfId="3444" xr:uid="{00000000-0005-0000-0000-0000FA0F0000}"/>
    <cellStyle name="Normal 37 4 2 2 2 2 2" xfId="14110" xr:uid="{00000000-0005-0000-0000-0000FB0F0000}"/>
    <cellStyle name="Normal 37 4 2 2 2 2 3" xfId="8762" xr:uid="{00000000-0005-0000-0000-0000FC0F0000}"/>
    <cellStyle name="Normal 37 4 2 2 2 3" xfId="8763" xr:uid="{00000000-0005-0000-0000-0000FD0F0000}"/>
    <cellStyle name="Normal 37 4 2 2 2 4" xfId="7083" xr:uid="{00000000-0005-0000-0000-0000FE0F0000}"/>
    <cellStyle name="Normal 37 4 2 2 2 5" xfId="12297" xr:uid="{00000000-0005-0000-0000-0000FF0F0000}"/>
    <cellStyle name="Normal 37 4 2 2 2 6" xfId="5258" xr:uid="{00000000-0005-0000-0000-000000100000}"/>
    <cellStyle name="Normal 37 4 2 2 3" xfId="3180" xr:uid="{00000000-0005-0000-0000-000001100000}"/>
    <cellStyle name="Normal 37 4 2 2 3 2" xfId="13846" xr:uid="{00000000-0005-0000-0000-000002100000}"/>
    <cellStyle name="Normal 37 4 2 2 3 3" xfId="8764" xr:uid="{00000000-0005-0000-0000-000003100000}"/>
    <cellStyle name="Normal 37 4 2 2 4" xfId="8765" xr:uid="{00000000-0005-0000-0000-000004100000}"/>
    <cellStyle name="Normal 37 4 2 2 5" xfId="6819" xr:uid="{00000000-0005-0000-0000-000005100000}"/>
    <cellStyle name="Normal 37 4 2 2 6" xfId="12033" xr:uid="{00000000-0005-0000-0000-000006100000}"/>
    <cellStyle name="Normal 37 4 2 2 7" xfId="4994" xr:uid="{00000000-0005-0000-0000-000007100000}"/>
    <cellStyle name="Normal 37 4 2 3" xfId="1486" xr:uid="{00000000-0005-0000-0000-000008100000}"/>
    <cellStyle name="Normal 37 4 2 3 2" xfId="3443" xr:uid="{00000000-0005-0000-0000-000009100000}"/>
    <cellStyle name="Normal 37 4 2 3 2 2" xfId="14109" xr:uid="{00000000-0005-0000-0000-00000A100000}"/>
    <cellStyle name="Normal 37 4 2 3 2 3" xfId="8766" xr:uid="{00000000-0005-0000-0000-00000B100000}"/>
    <cellStyle name="Normal 37 4 2 3 3" xfId="8767" xr:uid="{00000000-0005-0000-0000-00000C100000}"/>
    <cellStyle name="Normal 37 4 2 3 4" xfId="7082" xr:uid="{00000000-0005-0000-0000-00000D100000}"/>
    <cellStyle name="Normal 37 4 2 3 5" xfId="12296" xr:uid="{00000000-0005-0000-0000-00000E100000}"/>
    <cellStyle name="Normal 37 4 2 3 6" xfId="5257" xr:uid="{00000000-0005-0000-0000-00000F100000}"/>
    <cellStyle name="Normal 37 4 2 4" xfId="2813" xr:uid="{00000000-0005-0000-0000-000010100000}"/>
    <cellStyle name="Normal 37 4 2 4 2" xfId="13479" xr:uid="{00000000-0005-0000-0000-000011100000}"/>
    <cellStyle name="Normal 37 4 2 4 3" xfId="8768" xr:uid="{00000000-0005-0000-0000-000012100000}"/>
    <cellStyle name="Normal 37 4 2 5" xfId="8769" xr:uid="{00000000-0005-0000-0000-000013100000}"/>
    <cellStyle name="Normal 37 4 2 6" xfId="6452" xr:uid="{00000000-0005-0000-0000-000014100000}"/>
    <cellStyle name="Normal 37 4 2 7" xfId="11666" xr:uid="{00000000-0005-0000-0000-000015100000}"/>
    <cellStyle name="Normal 37 4 2 8" xfId="4627" xr:uid="{00000000-0005-0000-0000-000016100000}"/>
    <cellStyle name="Normal 37 4 3" xfId="899" xr:uid="{00000000-0005-0000-0000-000017100000}"/>
    <cellStyle name="Normal 37 4 3 2" xfId="1488" xr:uid="{00000000-0005-0000-0000-000018100000}"/>
    <cellStyle name="Normal 37 4 3 2 2" xfId="3445" xr:uid="{00000000-0005-0000-0000-000019100000}"/>
    <cellStyle name="Normal 37 4 3 2 2 2" xfId="14111" xr:uid="{00000000-0005-0000-0000-00001A100000}"/>
    <cellStyle name="Normal 37 4 3 2 2 3" xfId="8770" xr:uid="{00000000-0005-0000-0000-00001B100000}"/>
    <cellStyle name="Normal 37 4 3 2 3" xfId="8771" xr:uid="{00000000-0005-0000-0000-00001C100000}"/>
    <cellStyle name="Normal 37 4 3 2 4" xfId="7084" xr:uid="{00000000-0005-0000-0000-00001D100000}"/>
    <cellStyle name="Normal 37 4 3 2 5" xfId="12298" xr:uid="{00000000-0005-0000-0000-00001E100000}"/>
    <cellStyle name="Normal 37 4 3 2 6" xfId="5259" xr:uid="{00000000-0005-0000-0000-00001F100000}"/>
    <cellStyle name="Normal 37 4 3 3" xfId="2951" xr:uid="{00000000-0005-0000-0000-000020100000}"/>
    <cellStyle name="Normal 37 4 3 3 2" xfId="13617" xr:uid="{00000000-0005-0000-0000-000021100000}"/>
    <cellStyle name="Normal 37 4 3 3 3" xfId="8772" xr:uid="{00000000-0005-0000-0000-000022100000}"/>
    <cellStyle name="Normal 37 4 3 4" xfId="8773" xr:uid="{00000000-0005-0000-0000-000023100000}"/>
    <cellStyle name="Normal 37 4 3 5" xfId="6590" xr:uid="{00000000-0005-0000-0000-000024100000}"/>
    <cellStyle name="Normal 37 4 3 6" xfId="11804" xr:uid="{00000000-0005-0000-0000-000025100000}"/>
    <cellStyle name="Normal 37 4 3 7" xfId="4765" xr:uid="{00000000-0005-0000-0000-000026100000}"/>
    <cellStyle name="Normal 37 4 4" xfId="1485" xr:uid="{00000000-0005-0000-0000-000027100000}"/>
    <cellStyle name="Normal 37 4 4 2" xfId="3442" xr:uid="{00000000-0005-0000-0000-000028100000}"/>
    <cellStyle name="Normal 37 4 4 2 2" xfId="14108" xr:uid="{00000000-0005-0000-0000-000029100000}"/>
    <cellStyle name="Normal 37 4 4 2 3" xfId="8774" xr:uid="{00000000-0005-0000-0000-00002A100000}"/>
    <cellStyle name="Normal 37 4 4 3" xfId="8775" xr:uid="{00000000-0005-0000-0000-00002B100000}"/>
    <cellStyle name="Normal 37 4 4 4" xfId="7081" xr:uid="{00000000-0005-0000-0000-00002C100000}"/>
    <cellStyle name="Normal 37 4 4 5" xfId="12295" xr:uid="{00000000-0005-0000-0000-00002D100000}"/>
    <cellStyle name="Normal 37 4 4 6" xfId="5256" xr:uid="{00000000-0005-0000-0000-00002E100000}"/>
    <cellStyle name="Normal 37 4 5" xfId="2206" xr:uid="{00000000-0005-0000-0000-00002F100000}"/>
    <cellStyle name="Normal 37 4 5 2" xfId="4059" xr:uid="{00000000-0005-0000-0000-000030100000}"/>
    <cellStyle name="Normal 37 4 5 2 2" xfId="14722" xr:uid="{00000000-0005-0000-0000-000031100000}"/>
    <cellStyle name="Normal 37 4 5 2 3" xfId="8776" xr:uid="{00000000-0005-0000-0000-000032100000}"/>
    <cellStyle name="Normal 37 4 5 3" xfId="8777" xr:uid="{00000000-0005-0000-0000-000033100000}"/>
    <cellStyle name="Normal 37 4 5 4" xfId="7698" xr:uid="{00000000-0005-0000-0000-000034100000}"/>
    <cellStyle name="Normal 37 4 5 5" xfId="12909" xr:uid="{00000000-0005-0000-0000-000035100000}"/>
    <cellStyle name="Normal 37 4 5 6" xfId="5870" xr:uid="{00000000-0005-0000-0000-000036100000}"/>
    <cellStyle name="Normal 37 4 6" xfId="2350" xr:uid="{00000000-0005-0000-0000-000037100000}"/>
    <cellStyle name="Normal 37 4 6 2" xfId="4194" xr:uid="{00000000-0005-0000-0000-000038100000}"/>
    <cellStyle name="Normal 37 4 6 2 2" xfId="14857" xr:uid="{00000000-0005-0000-0000-000039100000}"/>
    <cellStyle name="Normal 37 4 6 2 3" xfId="8778" xr:uid="{00000000-0005-0000-0000-00003A100000}"/>
    <cellStyle name="Normal 37 4 6 3" xfId="7833" xr:uid="{00000000-0005-0000-0000-00003B100000}"/>
    <cellStyle name="Normal 37 4 6 4" xfId="13044" xr:uid="{00000000-0005-0000-0000-00003C100000}"/>
    <cellStyle name="Normal 37 4 6 5" xfId="6005" xr:uid="{00000000-0005-0000-0000-00003D100000}"/>
    <cellStyle name="Normal 37 4 7" xfId="2678" xr:uid="{00000000-0005-0000-0000-00003E100000}"/>
    <cellStyle name="Normal 37 4 7 2" xfId="13344" xr:uid="{00000000-0005-0000-0000-00003F100000}"/>
    <cellStyle name="Normal 37 4 7 3" xfId="8779" xr:uid="{00000000-0005-0000-0000-000040100000}"/>
    <cellStyle name="Normal 37 4 8" xfId="8780" xr:uid="{00000000-0005-0000-0000-000041100000}"/>
    <cellStyle name="Normal 37 4 9" xfId="6317" xr:uid="{00000000-0005-0000-0000-000042100000}"/>
    <cellStyle name="Normal 37 5" xfId="439" xr:uid="{00000000-0005-0000-0000-000043100000}"/>
    <cellStyle name="Normal 37 5 2" xfId="1009" xr:uid="{00000000-0005-0000-0000-000044100000}"/>
    <cellStyle name="Normal 37 5 2 2" xfId="1490" xr:uid="{00000000-0005-0000-0000-000045100000}"/>
    <cellStyle name="Normal 37 5 2 2 2" xfId="3447" xr:uid="{00000000-0005-0000-0000-000046100000}"/>
    <cellStyle name="Normal 37 5 2 2 2 2" xfId="14113" xr:uid="{00000000-0005-0000-0000-000047100000}"/>
    <cellStyle name="Normal 37 5 2 2 2 3" xfId="8781" xr:uid="{00000000-0005-0000-0000-000048100000}"/>
    <cellStyle name="Normal 37 5 2 2 3" xfId="8782" xr:uid="{00000000-0005-0000-0000-000049100000}"/>
    <cellStyle name="Normal 37 5 2 2 4" xfId="7086" xr:uid="{00000000-0005-0000-0000-00004A100000}"/>
    <cellStyle name="Normal 37 5 2 2 5" xfId="12300" xr:uid="{00000000-0005-0000-0000-00004B100000}"/>
    <cellStyle name="Normal 37 5 2 2 6" xfId="5261" xr:uid="{00000000-0005-0000-0000-00004C100000}"/>
    <cellStyle name="Normal 37 5 2 3" xfId="3041" xr:uid="{00000000-0005-0000-0000-00004D100000}"/>
    <cellStyle name="Normal 37 5 2 3 2" xfId="13707" xr:uid="{00000000-0005-0000-0000-00004E100000}"/>
    <cellStyle name="Normal 37 5 2 3 3" xfId="8783" xr:uid="{00000000-0005-0000-0000-00004F100000}"/>
    <cellStyle name="Normal 37 5 2 4" xfId="8784" xr:uid="{00000000-0005-0000-0000-000050100000}"/>
    <cellStyle name="Normal 37 5 2 5" xfId="6680" xr:uid="{00000000-0005-0000-0000-000051100000}"/>
    <cellStyle name="Normal 37 5 2 6" xfId="11894" xr:uid="{00000000-0005-0000-0000-000052100000}"/>
    <cellStyle name="Normal 37 5 2 7" xfId="4855" xr:uid="{00000000-0005-0000-0000-000053100000}"/>
    <cellStyle name="Normal 37 5 3" xfId="1489" xr:uid="{00000000-0005-0000-0000-000054100000}"/>
    <cellStyle name="Normal 37 5 3 2" xfId="3446" xr:uid="{00000000-0005-0000-0000-000055100000}"/>
    <cellStyle name="Normal 37 5 3 2 2" xfId="14112" xr:uid="{00000000-0005-0000-0000-000056100000}"/>
    <cellStyle name="Normal 37 5 3 2 3" xfId="8785" xr:uid="{00000000-0005-0000-0000-000057100000}"/>
    <cellStyle name="Normal 37 5 3 3" xfId="8786" xr:uid="{00000000-0005-0000-0000-000058100000}"/>
    <cellStyle name="Normal 37 5 3 4" xfId="7085" xr:uid="{00000000-0005-0000-0000-000059100000}"/>
    <cellStyle name="Normal 37 5 3 5" xfId="12299" xr:uid="{00000000-0005-0000-0000-00005A100000}"/>
    <cellStyle name="Normal 37 5 3 6" xfId="5260" xr:uid="{00000000-0005-0000-0000-00005B100000}"/>
    <cellStyle name="Normal 37 5 4" xfId="2589" xr:uid="{00000000-0005-0000-0000-00005C100000}"/>
    <cellStyle name="Normal 37 5 4 2" xfId="13255" xr:uid="{00000000-0005-0000-0000-00005D100000}"/>
    <cellStyle name="Normal 37 5 4 3" xfId="8787" xr:uid="{00000000-0005-0000-0000-00005E100000}"/>
    <cellStyle name="Normal 37 5 5" xfId="8788" xr:uid="{00000000-0005-0000-0000-00005F100000}"/>
    <cellStyle name="Normal 37 5 6" xfId="6228" xr:uid="{00000000-0005-0000-0000-000060100000}"/>
    <cellStyle name="Normal 37 5 7" xfId="11442" xr:uid="{00000000-0005-0000-0000-000061100000}"/>
    <cellStyle name="Normal 37 5 8" xfId="4403" xr:uid="{00000000-0005-0000-0000-000062100000}"/>
    <cellStyle name="Normal 37 6" xfId="656" xr:uid="{00000000-0005-0000-0000-000063100000}"/>
    <cellStyle name="Normal 37 6 2" xfId="1122" xr:uid="{00000000-0005-0000-0000-000064100000}"/>
    <cellStyle name="Normal 37 6 2 2" xfId="1492" xr:uid="{00000000-0005-0000-0000-000065100000}"/>
    <cellStyle name="Normal 37 6 2 2 2" xfId="3449" xr:uid="{00000000-0005-0000-0000-000066100000}"/>
    <cellStyle name="Normal 37 6 2 2 2 2" xfId="14115" xr:uid="{00000000-0005-0000-0000-000067100000}"/>
    <cellStyle name="Normal 37 6 2 2 2 3" xfId="8789" xr:uid="{00000000-0005-0000-0000-000068100000}"/>
    <cellStyle name="Normal 37 6 2 2 3" xfId="8790" xr:uid="{00000000-0005-0000-0000-000069100000}"/>
    <cellStyle name="Normal 37 6 2 2 4" xfId="7088" xr:uid="{00000000-0005-0000-0000-00006A100000}"/>
    <cellStyle name="Normal 37 6 2 2 5" xfId="12302" xr:uid="{00000000-0005-0000-0000-00006B100000}"/>
    <cellStyle name="Normal 37 6 2 2 6" xfId="5263" xr:uid="{00000000-0005-0000-0000-00006C100000}"/>
    <cellStyle name="Normal 37 6 2 3" xfId="3091" xr:uid="{00000000-0005-0000-0000-00006D100000}"/>
    <cellStyle name="Normal 37 6 2 3 2" xfId="13757" xr:uid="{00000000-0005-0000-0000-00006E100000}"/>
    <cellStyle name="Normal 37 6 2 3 3" xfId="8791" xr:uid="{00000000-0005-0000-0000-00006F100000}"/>
    <cellStyle name="Normal 37 6 2 4" xfId="8792" xr:uid="{00000000-0005-0000-0000-000070100000}"/>
    <cellStyle name="Normal 37 6 2 5" xfId="6730" xr:uid="{00000000-0005-0000-0000-000071100000}"/>
    <cellStyle name="Normal 37 6 2 6" xfId="11944" xr:uid="{00000000-0005-0000-0000-000072100000}"/>
    <cellStyle name="Normal 37 6 2 7" xfId="4905" xr:uid="{00000000-0005-0000-0000-000073100000}"/>
    <cellStyle name="Normal 37 6 3" xfId="1491" xr:uid="{00000000-0005-0000-0000-000074100000}"/>
    <cellStyle name="Normal 37 6 3 2" xfId="3448" xr:uid="{00000000-0005-0000-0000-000075100000}"/>
    <cellStyle name="Normal 37 6 3 2 2" xfId="14114" xr:uid="{00000000-0005-0000-0000-000076100000}"/>
    <cellStyle name="Normal 37 6 3 2 3" xfId="8793" xr:uid="{00000000-0005-0000-0000-000077100000}"/>
    <cellStyle name="Normal 37 6 3 3" xfId="8794" xr:uid="{00000000-0005-0000-0000-000078100000}"/>
    <cellStyle name="Normal 37 6 3 4" xfId="7087" xr:uid="{00000000-0005-0000-0000-000079100000}"/>
    <cellStyle name="Normal 37 6 3 5" xfId="12301" xr:uid="{00000000-0005-0000-0000-00007A100000}"/>
    <cellStyle name="Normal 37 6 3 6" xfId="5262" xr:uid="{00000000-0005-0000-0000-00007B100000}"/>
    <cellStyle name="Normal 37 6 4" xfId="2724" xr:uid="{00000000-0005-0000-0000-00007C100000}"/>
    <cellStyle name="Normal 37 6 4 2" xfId="13390" xr:uid="{00000000-0005-0000-0000-00007D100000}"/>
    <cellStyle name="Normal 37 6 4 3" xfId="8795" xr:uid="{00000000-0005-0000-0000-00007E100000}"/>
    <cellStyle name="Normal 37 6 5" xfId="8796" xr:uid="{00000000-0005-0000-0000-00007F100000}"/>
    <cellStyle name="Normal 37 6 6" xfId="6363" xr:uid="{00000000-0005-0000-0000-000080100000}"/>
    <cellStyle name="Normal 37 6 7" xfId="11577" xr:uid="{00000000-0005-0000-0000-000081100000}"/>
    <cellStyle name="Normal 37 6 8" xfId="4538" xr:uid="{00000000-0005-0000-0000-000082100000}"/>
    <cellStyle name="Normal 37 7" xfId="323" xr:uid="{00000000-0005-0000-0000-000083100000}"/>
    <cellStyle name="Normal 37 7 2" xfId="951" xr:uid="{00000000-0005-0000-0000-000084100000}"/>
    <cellStyle name="Normal 37 7 2 2" xfId="1494" xr:uid="{00000000-0005-0000-0000-000085100000}"/>
    <cellStyle name="Normal 37 7 2 2 2" xfId="3451" xr:uid="{00000000-0005-0000-0000-000086100000}"/>
    <cellStyle name="Normal 37 7 2 2 2 2" xfId="14117" xr:uid="{00000000-0005-0000-0000-000087100000}"/>
    <cellStyle name="Normal 37 7 2 2 2 3" xfId="8797" xr:uid="{00000000-0005-0000-0000-000088100000}"/>
    <cellStyle name="Normal 37 7 2 2 3" xfId="8798" xr:uid="{00000000-0005-0000-0000-000089100000}"/>
    <cellStyle name="Normal 37 7 2 2 4" xfId="7090" xr:uid="{00000000-0005-0000-0000-00008A100000}"/>
    <cellStyle name="Normal 37 7 2 2 5" xfId="12304" xr:uid="{00000000-0005-0000-0000-00008B100000}"/>
    <cellStyle name="Normal 37 7 2 2 6" xfId="5265" xr:uid="{00000000-0005-0000-0000-00008C100000}"/>
    <cellStyle name="Normal 37 7 2 3" xfId="2997" xr:uid="{00000000-0005-0000-0000-00008D100000}"/>
    <cellStyle name="Normal 37 7 2 3 2" xfId="13663" xr:uid="{00000000-0005-0000-0000-00008E100000}"/>
    <cellStyle name="Normal 37 7 2 3 3" xfId="8799" xr:uid="{00000000-0005-0000-0000-00008F100000}"/>
    <cellStyle name="Normal 37 7 2 4" xfId="8800" xr:uid="{00000000-0005-0000-0000-000090100000}"/>
    <cellStyle name="Normal 37 7 2 5" xfId="6636" xr:uid="{00000000-0005-0000-0000-000091100000}"/>
    <cellStyle name="Normal 37 7 2 6" xfId="11850" xr:uid="{00000000-0005-0000-0000-000092100000}"/>
    <cellStyle name="Normal 37 7 2 7" xfId="4811" xr:uid="{00000000-0005-0000-0000-000093100000}"/>
    <cellStyle name="Normal 37 7 3" xfId="1493" xr:uid="{00000000-0005-0000-0000-000094100000}"/>
    <cellStyle name="Normal 37 7 3 2" xfId="3450" xr:uid="{00000000-0005-0000-0000-000095100000}"/>
    <cellStyle name="Normal 37 7 3 2 2" xfId="14116" xr:uid="{00000000-0005-0000-0000-000096100000}"/>
    <cellStyle name="Normal 37 7 3 2 3" xfId="8801" xr:uid="{00000000-0005-0000-0000-000097100000}"/>
    <cellStyle name="Normal 37 7 3 3" xfId="8802" xr:uid="{00000000-0005-0000-0000-000098100000}"/>
    <cellStyle name="Normal 37 7 3 4" xfId="7089" xr:uid="{00000000-0005-0000-0000-000099100000}"/>
    <cellStyle name="Normal 37 7 3 5" xfId="12303" xr:uid="{00000000-0005-0000-0000-00009A100000}"/>
    <cellStyle name="Normal 37 7 3 6" xfId="5264" xr:uid="{00000000-0005-0000-0000-00009B100000}"/>
    <cellStyle name="Normal 37 7 4" xfId="2540" xr:uid="{00000000-0005-0000-0000-00009C100000}"/>
    <cellStyle name="Normal 37 7 4 2" xfId="13206" xr:uid="{00000000-0005-0000-0000-00009D100000}"/>
    <cellStyle name="Normal 37 7 4 3" xfId="8803" xr:uid="{00000000-0005-0000-0000-00009E100000}"/>
    <cellStyle name="Normal 37 7 5" xfId="8804" xr:uid="{00000000-0005-0000-0000-00009F100000}"/>
    <cellStyle name="Normal 37 7 6" xfId="6179" xr:uid="{00000000-0005-0000-0000-0000A0100000}"/>
    <cellStyle name="Normal 37 7 7" xfId="11393" xr:uid="{00000000-0005-0000-0000-0000A1100000}"/>
    <cellStyle name="Normal 37 7 8" xfId="4354" xr:uid="{00000000-0005-0000-0000-0000A2100000}"/>
    <cellStyle name="Normal 37 8" xfId="805" xr:uid="{00000000-0005-0000-0000-0000A3100000}"/>
    <cellStyle name="Normal 37 8 2" xfId="1495" xr:uid="{00000000-0005-0000-0000-0000A4100000}"/>
    <cellStyle name="Normal 37 8 2 2" xfId="3452" xr:uid="{00000000-0005-0000-0000-0000A5100000}"/>
    <cellStyle name="Normal 37 8 2 2 2" xfId="14118" xr:uid="{00000000-0005-0000-0000-0000A6100000}"/>
    <cellStyle name="Normal 37 8 2 2 3" xfId="8805" xr:uid="{00000000-0005-0000-0000-0000A7100000}"/>
    <cellStyle name="Normal 37 8 2 3" xfId="8806" xr:uid="{00000000-0005-0000-0000-0000A8100000}"/>
    <cellStyle name="Normal 37 8 2 4" xfId="7091" xr:uid="{00000000-0005-0000-0000-0000A9100000}"/>
    <cellStyle name="Normal 37 8 2 5" xfId="12305" xr:uid="{00000000-0005-0000-0000-0000AA100000}"/>
    <cellStyle name="Normal 37 8 2 6" xfId="5266" xr:uid="{00000000-0005-0000-0000-0000AB100000}"/>
    <cellStyle name="Normal 37 8 3" xfId="2862" xr:uid="{00000000-0005-0000-0000-0000AC100000}"/>
    <cellStyle name="Normal 37 8 3 2" xfId="13528" xr:uid="{00000000-0005-0000-0000-0000AD100000}"/>
    <cellStyle name="Normal 37 8 3 3" xfId="8807" xr:uid="{00000000-0005-0000-0000-0000AE100000}"/>
    <cellStyle name="Normal 37 8 4" xfId="8808" xr:uid="{00000000-0005-0000-0000-0000AF100000}"/>
    <cellStyle name="Normal 37 8 5" xfId="6501" xr:uid="{00000000-0005-0000-0000-0000B0100000}"/>
    <cellStyle name="Normal 37 8 6" xfId="11715" xr:uid="{00000000-0005-0000-0000-0000B1100000}"/>
    <cellStyle name="Normal 37 8 7" xfId="4676" xr:uid="{00000000-0005-0000-0000-0000B2100000}"/>
    <cellStyle name="Normal 37 9" xfId="1272" xr:uid="{00000000-0005-0000-0000-0000B3100000}"/>
    <cellStyle name="Normal 37 9 2" xfId="3229" xr:uid="{00000000-0005-0000-0000-0000B4100000}"/>
    <cellStyle name="Normal 37 9 2 2" xfId="13895" xr:uid="{00000000-0005-0000-0000-0000B5100000}"/>
    <cellStyle name="Normal 37 9 2 3" xfId="8809" xr:uid="{00000000-0005-0000-0000-0000B6100000}"/>
    <cellStyle name="Normal 37 9 3" xfId="8810" xr:uid="{00000000-0005-0000-0000-0000B7100000}"/>
    <cellStyle name="Normal 37 9 4" xfId="6868" xr:uid="{00000000-0005-0000-0000-0000B8100000}"/>
    <cellStyle name="Normal 37 9 5" xfId="12082" xr:uid="{00000000-0005-0000-0000-0000B9100000}"/>
    <cellStyle name="Normal 37 9 6" xfId="5043" xr:uid="{00000000-0005-0000-0000-0000BA100000}"/>
    <cellStyle name="Normal 38" xfId="132" xr:uid="{00000000-0005-0000-0000-0000BB100000}"/>
    <cellStyle name="Normal 38 10" xfId="2112" xr:uid="{00000000-0005-0000-0000-0000BC100000}"/>
    <cellStyle name="Normal 38 10 2" xfId="3971" xr:uid="{00000000-0005-0000-0000-0000BD100000}"/>
    <cellStyle name="Normal 38 10 2 2" xfId="14634" xr:uid="{00000000-0005-0000-0000-0000BE100000}"/>
    <cellStyle name="Normal 38 10 2 3" xfId="8811" xr:uid="{00000000-0005-0000-0000-0000BF100000}"/>
    <cellStyle name="Normal 38 10 3" xfId="8812" xr:uid="{00000000-0005-0000-0000-0000C0100000}"/>
    <cellStyle name="Normal 38 10 4" xfId="7610" xr:uid="{00000000-0005-0000-0000-0000C1100000}"/>
    <cellStyle name="Normal 38 10 5" xfId="12821" xr:uid="{00000000-0005-0000-0000-0000C2100000}"/>
    <cellStyle name="Normal 38 10 6" xfId="5782" xr:uid="{00000000-0005-0000-0000-0000C3100000}"/>
    <cellStyle name="Normal 38 11" xfId="2263" xr:uid="{00000000-0005-0000-0000-0000C4100000}"/>
    <cellStyle name="Normal 38 11 2" xfId="4107" xr:uid="{00000000-0005-0000-0000-0000C5100000}"/>
    <cellStyle name="Normal 38 11 2 2" xfId="14770" xr:uid="{00000000-0005-0000-0000-0000C6100000}"/>
    <cellStyle name="Normal 38 11 2 3" xfId="8813" xr:uid="{00000000-0005-0000-0000-0000C7100000}"/>
    <cellStyle name="Normal 38 11 3" xfId="7746" xr:uid="{00000000-0005-0000-0000-0000C8100000}"/>
    <cellStyle name="Normal 38 11 4" xfId="12957" xr:uid="{00000000-0005-0000-0000-0000C9100000}"/>
    <cellStyle name="Normal 38 11 5" xfId="5918" xr:uid="{00000000-0005-0000-0000-0000CA100000}"/>
    <cellStyle name="Normal 38 12" xfId="2468" xr:uid="{00000000-0005-0000-0000-0000CB100000}"/>
    <cellStyle name="Normal 38 12 2" xfId="8814" xr:uid="{00000000-0005-0000-0000-0000CC100000}"/>
    <cellStyle name="Normal 38 12 3" xfId="13136" xr:uid="{00000000-0005-0000-0000-0000CD100000}"/>
    <cellStyle name="Normal 38 12 4" xfId="6062" xr:uid="{00000000-0005-0000-0000-0000CE100000}"/>
    <cellStyle name="Normal 38 13" xfId="8815" xr:uid="{00000000-0005-0000-0000-0000CF100000}"/>
    <cellStyle name="Normal 38 14" xfId="6107" xr:uid="{00000000-0005-0000-0000-0000D0100000}"/>
    <cellStyle name="Normal 38 15" xfId="11323" xr:uid="{00000000-0005-0000-0000-0000D1100000}"/>
    <cellStyle name="Normal 38 16" xfId="4284" xr:uid="{00000000-0005-0000-0000-0000D2100000}"/>
    <cellStyle name="Normal 38 2" xfId="521" xr:uid="{00000000-0005-0000-0000-0000D3100000}"/>
    <cellStyle name="Normal 38 2 10" xfId="11490" xr:uid="{00000000-0005-0000-0000-0000D4100000}"/>
    <cellStyle name="Normal 38 2 11" xfId="4451" xr:uid="{00000000-0005-0000-0000-0000D5100000}"/>
    <cellStyle name="Normal 38 2 2" xfId="704" xr:uid="{00000000-0005-0000-0000-0000D6100000}"/>
    <cellStyle name="Normal 38 2 2 2" xfId="1170" xr:uid="{00000000-0005-0000-0000-0000D7100000}"/>
    <cellStyle name="Normal 38 2 2 2 2" xfId="1498" xr:uid="{00000000-0005-0000-0000-0000D8100000}"/>
    <cellStyle name="Normal 38 2 2 2 2 2" xfId="3455" xr:uid="{00000000-0005-0000-0000-0000D9100000}"/>
    <cellStyle name="Normal 38 2 2 2 2 2 2" xfId="14121" xr:uid="{00000000-0005-0000-0000-0000DA100000}"/>
    <cellStyle name="Normal 38 2 2 2 2 2 3" xfId="8816" xr:uid="{00000000-0005-0000-0000-0000DB100000}"/>
    <cellStyle name="Normal 38 2 2 2 2 3" xfId="8817" xr:uid="{00000000-0005-0000-0000-0000DC100000}"/>
    <cellStyle name="Normal 38 2 2 2 2 4" xfId="7094" xr:uid="{00000000-0005-0000-0000-0000DD100000}"/>
    <cellStyle name="Normal 38 2 2 2 2 5" xfId="12308" xr:uid="{00000000-0005-0000-0000-0000DE100000}"/>
    <cellStyle name="Normal 38 2 2 2 2 6" xfId="5269" xr:uid="{00000000-0005-0000-0000-0000DF100000}"/>
    <cellStyle name="Normal 38 2 2 2 3" xfId="3139" xr:uid="{00000000-0005-0000-0000-0000E0100000}"/>
    <cellStyle name="Normal 38 2 2 2 3 2" xfId="13805" xr:uid="{00000000-0005-0000-0000-0000E1100000}"/>
    <cellStyle name="Normal 38 2 2 2 3 3" xfId="8818" xr:uid="{00000000-0005-0000-0000-0000E2100000}"/>
    <cellStyle name="Normal 38 2 2 2 4" xfId="8819" xr:uid="{00000000-0005-0000-0000-0000E3100000}"/>
    <cellStyle name="Normal 38 2 2 2 5" xfId="6778" xr:uid="{00000000-0005-0000-0000-0000E4100000}"/>
    <cellStyle name="Normal 38 2 2 2 6" xfId="11992" xr:uid="{00000000-0005-0000-0000-0000E5100000}"/>
    <cellStyle name="Normal 38 2 2 2 7" xfId="4953" xr:uid="{00000000-0005-0000-0000-0000E6100000}"/>
    <cellStyle name="Normal 38 2 2 3" xfId="1497" xr:uid="{00000000-0005-0000-0000-0000E7100000}"/>
    <cellStyle name="Normal 38 2 2 3 2" xfId="3454" xr:uid="{00000000-0005-0000-0000-0000E8100000}"/>
    <cellStyle name="Normal 38 2 2 3 2 2" xfId="14120" xr:uid="{00000000-0005-0000-0000-0000E9100000}"/>
    <cellStyle name="Normal 38 2 2 3 2 3" xfId="8820" xr:uid="{00000000-0005-0000-0000-0000EA100000}"/>
    <cellStyle name="Normal 38 2 2 3 3" xfId="8821" xr:uid="{00000000-0005-0000-0000-0000EB100000}"/>
    <cellStyle name="Normal 38 2 2 3 4" xfId="7093" xr:uid="{00000000-0005-0000-0000-0000EC100000}"/>
    <cellStyle name="Normal 38 2 2 3 5" xfId="12307" xr:uid="{00000000-0005-0000-0000-0000ED100000}"/>
    <cellStyle name="Normal 38 2 2 3 6" xfId="5268" xr:uid="{00000000-0005-0000-0000-0000EE100000}"/>
    <cellStyle name="Normal 38 2 2 4" xfId="2772" xr:uid="{00000000-0005-0000-0000-0000EF100000}"/>
    <cellStyle name="Normal 38 2 2 4 2" xfId="13438" xr:uid="{00000000-0005-0000-0000-0000F0100000}"/>
    <cellStyle name="Normal 38 2 2 4 3" xfId="8822" xr:uid="{00000000-0005-0000-0000-0000F1100000}"/>
    <cellStyle name="Normal 38 2 2 5" xfId="8823" xr:uid="{00000000-0005-0000-0000-0000F2100000}"/>
    <cellStyle name="Normal 38 2 2 6" xfId="6411" xr:uid="{00000000-0005-0000-0000-0000F3100000}"/>
    <cellStyle name="Normal 38 2 2 7" xfId="11625" xr:uid="{00000000-0005-0000-0000-0000F4100000}"/>
    <cellStyle name="Normal 38 2 2 8" xfId="4586" xr:uid="{00000000-0005-0000-0000-0000F5100000}"/>
    <cellStyle name="Normal 38 2 3" xfId="856" xr:uid="{00000000-0005-0000-0000-0000F6100000}"/>
    <cellStyle name="Normal 38 2 3 2" xfId="1499" xr:uid="{00000000-0005-0000-0000-0000F7100000}"/>
    <cellStyle name="Normal 38 2 3 2 2" xfId="3456" xr:uid="{00000000-0005-0000-0000-0000F8100000}"/>
    <cellStyle name="Normal 38 2 3 2 2 2" xfId="14122" xr:uid="{00000000-0005-0000-0000-0000F9100000}"/>
    <cellStyle name="Normal 38 2 3 2 2 3" xfId="8824" xr:uid="{00000000-0005-0000-0000-0000FA100000}"/>
    <cellStyle name="Normal 38 2 3 2 3" xfId="8825" xr:uid="{00000000-0005-0000-0000-0000FB100000}"/>
    <cellStyle name="Normal 38 2 3 2 4" xfId="7095" xr:uid="{00000000-0005-0000-0000-0000FC100000}"/>
    <cellStyle name="Normal 38 2 3 2 5" xfId="12309" xr:uid="{00000000-0005-0000-0000-0000FD100000}"/>
    <cellStyle name="Normal 38 2 3 2 6" xfId="5270" xr:uid="{00000000-0005-0000-0000-0000FE100000}"/>
    <cellStyle name="Normal 38 2 3 3" xfId="2910" xr:uid="{00000000-0005-0000-0000-0000FF100000}"/>
    <cellStyle name="Normal 38 2 3 3 2" xfId="13576" xr:uid="{00000000-0005-0000-0000-000000110000}"/>
    <cellStyle name="Normal 38 2 3 3 3" xfId="8826" xr:uid="{00000000-0005-0000-0000-000001110000}"/>
    <cellStyle name="Normal 38 2 3 4" xfId="8827" xr:uid="{00000000-0005-0000-0000-000002110000}"/>
    <cellStyle name="Normal 38 2 3 5" xfId="6549" xr:uid="{00000000-0005-0000-0000-000003110000}"/>
    <cellStyle name="Normal 38 2 3 6" xfId="11763" xr:uid="{00000000-0005-0000-0000-000004110000}"/>
    <cellStyle name="Normal 38 2 3 7" xfId="4724" xr:uid="{00000000-0005-0000-0000-000005110000}"/>
    <cellStyle name="Normal 38 2 4" xfId="1496" xr:uid="{00000000-0005-0000-0000-000006110000}"/>
    <cellStyle name="Normal 38 2 4 2" xfId="3453" xr:uid="{00000000-0005-0000-0000-000007110000}"/>
    <cellStyle name="Normal 38 2 4 2 2" xfId="14119" xr:uid="{00000000-0005-0000-0000-000008110000}"/>
    <cellStyle name="Normal 38 2 4 2 3" xfId="8828" xr:uid="{00000000-0005-0000-0000-000009110000}"/>
    <cellStyle name="Normal 38 2 4 3" xfId="8829" xr:uid="{00000000-0005-0000-0000-00000A110000}"/>
    <cellStyle name="Normal 38 2 4 4" xfId="7092" xr:uid="{00000000-0005-0000-0000-00000B110000}"/>
    <cellStyle name="Normal 38 2 4 5" xfId="12306" xr:uid="{00000000-0005-0000-0000-00000C110000}"/>
    <cellStyle name="Normal 38 2 4 6" xfId="5267" xr:uid="{00000000-0005-0000-0000-00000D110000}"/>
    <cellStyle name="Normal 38 2 5" xfId="2164" xr:uid="{00000000-0005-0000-0000-00000E110000}"/>
    <cellStyle name="Normal 38 2 5 2" xfId="4018" xr:uid="{00000000-0005-0000-0000-00000F110000}"/>
    <cellStyle name="Normal 38 2 5 2 2" xfId="14681" xr:uid="{00000000-0005-0000-0000-000010110000}"/>
    <cellStyle name="Normal 38 2 5 2 3" xfId="8830" xr:uid="{00000000-0005-0000-0000-000011110000}"/>
    <cellStyle name="Normal 38 2 5 3" xfId="8831" xr:uid="{00000000-0005-0000-0000-000012110000}"/>
    <cellStyle name="Normal 38 2 5 4" xfId="7657" xr:uid="{00000000-0005-0000-0000-000013110000}"/>
    <cellStyle name="Normal 38 2 5 5" xfId="12868" xr:uid="{00000000-0005-0000-0000-000014110000}"/>
    <cellStyle name="Normal 38 2 5 6" xfId="5829" xr:uid="{00000000-0005-0000-0000-000015110000}"/>
    <cellStyle name="Normal 38 2 6" xfId="2309" xr:uid="{00000000-0005-0000-0000-000016110000}"/>
    <cellStyle name="Normal 38 2 6 2" xfId="4153" xr:uid="{00000000-0005-0000-0000-000017110000}"/>
    <cellStyle name="Normal 38 2 6 2 2" xfId="14816" xr:uid="{00000000-0005-0000-0000-000018110000}"/>
    <cellStyle name="Normal 38 2 6 2 3" xfId="8832" xr:uid="{00000000-0005-0000-0000-000019110000}"/>
    <cellStyle name="Normal 38 2 6 3" xfId="7792" xr:uid="{00000000-0005-0000-0000-00001A110000}"/>
    <cellStyle name="Normal 38 2 6 4" xfId="13003" xr:uid="{00000000-0005-0000-0000-00001B110000}"/>
    <cellStyle name="Normal 38 2 6 5" xfId="5964" xr:uid="{00000000-0005-0000-0000-00001C110000}"/>
    <cellStyle name="Normal 38 2 7" xfId="2637" xr:uid="{00000000-0005-0000-0000-00001D110000}"/>
    <cellStyle name="Normal 38 2 7 2" xfId="13303" xr:uid="{00000000-0005-0000-0000-00001E110000}"/>
    <cellStyle name="Normal 38 2 7 3" xfId="8833" xr:uid="{00000000-0005-0000-0000-00001F110000}"/>
    <cellStyle name="Normal 38 2 8" xfId="8834" xr:uid="{00000000-0005-0000-0000-000020110000}"/>
    <cellStyle name="Normal 38 2 9" xfId="6276" xr:uid="{00000000-0005-0000-0000-000021110000}"/>
    <cellStyle name="Normal 38 3" xfId="606" xr:uid="{00000000-0005-0000-0000-000022110000}"/>
    <cellStyle name="Normal 38 3 10" xfId="11533" xr:uid="{00000000-0005-0000-0000-000023110000}"/>
    <cellStyle name="Normal 38 3 11" xfId="4494" xr:uid="{00000000-0005-0000-0000-000024110000}"/>
    <cellStyle name="Normal 38 3 2" xfId="748" xr:uid="{00000000-0005-0000-0000-000025110000}"/>
    <cellStyle name="Normal 38 3 2 2" xfId="1213" xr:uid="{00000000-0005-0000-0000-000026110000}"/>
    <cellStyle name="Normal 38 3 2 2 2" xfId="1502" xr:uid="{00000000-0005-0000-0000-000027110000}"/>
    <cellStyle name="Normal 38 3 2 2 2 2" xfId="3459" xr:uid="{00000000-0005-0000-0000-000028110000}"/>
    <cellStyle name="Normal 38 3 2 2 2 2 2" xfId="14125" xr:uid="{00000000-0005-0000-0000-000029110000}"/>
    <cellStyle name="Normal 38 3 2 2 2 2 3" xfId="8835" xr:uid="{00000000-0005-0000-0000-00002A110000}"/>
    <cellStyle name="Normal 38 3 2 2 2 3" xfId="8836" xr:uid="{00000000-0005-0000-0000-00002B110000}"/>
    <cellStyle name="Normal 38 3 2 2 2 4" xfId="7098" xr:uid="{00000000-0005-0000-0000-00002C110000}"/>
    <cellStyle name="Normal 38 3 2 2 2 5" xfId="12312" xr:uid="{00000000-0005-0000-0000-00002D110000}"/>
    <cellStyle name="Normal 38 3 2 2 2 6" xfId="5273" xr:uid="{00000000-0005-0000-0000-00002E110000}"/>
    <cellStyle name="Normal 38 3 2 2 3" xfId="3182" xr:uid="{00000000-0005-0000-0000-00002F110000}"/>
    <cellStyle name="Normal 38 3 2 2 3 2" xfId="13848" xr:uid="{00000000-0005-0000-0000-000030110000}"/>
    <cellStyle name="Normal 38 3 2 2 3 3" xfId="8837" xr:uid="{00000000-0005-0000-0000-000031110000}"/>
    <cellStyle name="Normal 38 3 2 2 4" xfId="8838" xr:uid="{00000000-0005-0000-0000-000032110000}"/>
    <cellStyle name="Normal 38 3 2 2 5" xfId="6821" xr:uid="{00000000-0005-0000-0000-000033110000}"/>
    <cellStyle name="Normal 38 3 2 2 6" xfId="12035" xr:uid="{00000000-0005-0000-0000-000034110000}"/>
    <cellStyle name="Normal 38 3 2 2 7" xfId="4996" xr:uid="{00000000-0005-0000-0000-000035110000}"/>
    <cellStyle name="Normal 38 3 2 3" xfId="1501" xr:uid="{00000000-0005-0000-0000-000036110000}"/>
    <cellStyle name="Normal 38 3 2 3 2" xfId="3458" xr:uid="{00000000-0005-0000-0000-000037110000}"/>
    <cellStyle name="Normal 38 3 2 3 2 2" xfId="14124" xr:uid="{00000000-0005-0000-0000-000038110000}"/>
    <cellStyle name="Normal 38 3 2 3 2 3" xfId="8839" xr:uid="{00000000-0005-0000-0000-000039110000}"/>
    <cellStyle name="Normal 38 3 2 3 3" xfId="8840" xr:uid="{00000000-0005-0000-0000-00003A110000}"/>
    <cellStyle name="Normal 38 3 2 3 4" xfId="7097" xr:uid="{00000000-0005-0000-0000-00003B110000}"/>
    <cellStyle name="Normal 38 3 2 3 5" xfId="12311" xr:uid="{00000000-0005-0000-0000-00003C110000}"/>
    <cellStyle name="Normal 38 3 2 3 6" xfId="5272" xr:uid="{00000000-0005-0000-0000-00003D110000}"/>
    <cellStyle name="Normal 38 3 2 4" xfId="2815" xr:uid="{00000000-0005-0000-0000-00003E110000}"/>
    <cellStyle name="Normal 38 3 2 4 2" xfId="13481" xr:uid="{00000000-0005-0000-0000-00003F110000}"/>
    <cellStyle name="Normal 38 3 2 4 3" xfId="8841" xr:uid="{00000000-0005-0000-0000-000040110000}"/>
    <cellStyle name="Normal 38 3 2 5" xfId="8842" xr:uid="{00000000-0005-0000-0000-000041110000}"/>
    <cellStyle name="Normal 38 3 2 6" xfId="6454" xr:uid="{00000000-0005-0000-0000-000042110000}"/>
    <cellStyle name="Normal 38 3 2 7" xfId="11668" xr:uid="{00000000-0005-0000-0000-000043110000}"/>
    <cellStyle name="Normal 38 3 2 8" xfId="4629" xr:uid="{00000000-0005-0000-0000-000044110000}"/>
    <cellStyle name="Normal 38 3 3" xfId="901" xr:uid="{00000000-0005-0000-0000-000045110000}"/>
    <cellStyle name="Normal 38 3 3 2" xfId="1503" xr:uid="{00000000-0005-0000-0000-000046110000}"/>
    <cellStyle name="Normal 38 3 3 2 2" xfId="3460" xr:uid="{00000000-0005-0000-0000-000047110000}"/>
    <cellStyle name="Normal 38 3 3 2 2 2" xfId="14126" xr:uid="{00000000-0005-0000-0000-000048110000}"/>
    <cellStyle name="Normal 38 3 3 2 2 3" xfId="8843" xr:uid="{00000000-0005-0000-0000-000049110000}"/>
    <cellStyle name="Normal 38 3 3 2 3" xfId="8844" xr:uid="{00000000-0005-0000-0000-00004A110000}"/>
    <cellStyle name="Normal 38 3 3 2 4" xfId="7099" xr:uid="{00000000-0005-0000-0000-00004B110000}"/>
    <cellStyle name="Normal 38 3 3 2 5" xfId="12313" xr:uid="{00000000-0005-0000-0000-00004C110000}"/>
    <cellStyle name="Normal 38 3 3 2 6" xfId="5274" xr:uid="{00000000-0005-0000-0000-00004D110000}"/>
    <cellStyle name="Normal 38 3 3 3" xfId="2953" xr:uid="{00000000-0005-0000-0000-00004E110000}"/>
    <cellStyle name="Normal 38 3 3 3 2" xfId="13619" xr:uid="{00000000-0005-0000-0000-00004F110000}"/>
    <cellStyle name="Normal 38 3 3 3 3" xfId="8845" xr:uid="{00000000-0005-0000-0000-000050110000}"/>
    <cellStyle name="Normal 38 3 3 4" xfId="8846" xr:uid="{00000000-0005-0000-0000-000051110000}"/>
    <cellStyle name="Normal 38 3 3 5" xfId="6592" xr:uid="{00000000-0005-0000-0000-000052110000}"/>
    <cellStyle name="Normal 38 3 3 6" xfId="11806" xr:uid="{00000000-0005-0000-0000-000053110000}"/>
    <cellStyle name="Normal 38 3 3 7" xfId="4767" xr:uid="{00000000-0005-0000-0000-000054110000}"/>
    <cellStyle name="Normal 38 3 4" xfId="1500" xr:uid="{00000000-0005-0000-0000-000055110000}"/>
    <cellStyle name="Normal 38 3 4 2" xfId="3457" xr:uid="{00000000-0005-0000-0000-000056110000}"/>
    <cellStyle name="Normal 38 3 4 2 2" xfId="14123" xr:uid="{00000000-0005-0000-0000-000057110000}"/>
    <cellStyle name="Normal 38 3 4 2 3" xfId="8847" xr:uid="{00000000-0005-0000-0000-000058110000}"/>
    <cellStyle name="Normal 38 3 4 3" xfId="8848" xr:uid="{00000000-0005-0000-0000-000059110000}"/>
    <cellStyle name="Normal 38 3 4 4" xfId="7096" xr:uid="{00000000-0005-0000-0000-00005A110000}"/>
    <cellStyle name="Normal 38 3 4 5" xfId="12310" xr:uid="{00000000-0005-0000-0000-00005B110000}"/>
    <cellStyle name="Normal 38 3 4 6" xfId="5271" xr:uid="{00000000-0005-0000-0000-00005C110000}"/>
    <cellStyle name="Normal 38 3 5" xfId="2208" xr:uid="{00000000-0005-0000-0000-00005D110000}"/>
    <cellStyle name="Normal 38 3 5 2" xfId="4061" xr:uid="{00000000-0005-0000-0000-00005E110000}"/>
    <cellStyle name="Normal 38 3 5 2 2" xfId="14724" xr:uid="{00000000-0005-0000-0000-00005F110000}"/>
    <cellStyle name="Normal 38 3 5 2 3" xfId="8849" xr:uid="{00000000-0005-0000-0000-000060110000}"/>
    <cellStyle name="Normal 38 3 5 3" xfId="8850" xr:uid="{00000000-0005-0000-0000-000061110000}"/>
    <cellStyle name="Normal 38 3 5 4" xfId="7700" xr:uid="{00000000-0005-0000-0000-000062110000}"/>
    <cellStyle name="Normal 38 3 5 5" xfId="12911" xr:uid="{00000000-0005-0000-0000-000063110000}"/>
    <cellStyle name="Normal 38 3 5 6" xfId="5872" xr:uid="{00000000-0005-0000-0000-000064110000}"/>
    <cellStyle name="Normal 38 3 6" xfId="2352" xr:uid="{00000000-0005-0000-0000-000065110000}"/>
    <cellStyle name="Normal 38 3 6 2" xfId="4196" xr:uid="{00000000-0005-0000-0000-000066110000}"/>
    <cellStyle name="Normal 38 3 6 2 2" xfId="14859" xr:uid="{00000000-0005-0000-0000-000067110000}"/>
    <cellStyle name="Normal 38 3 6 2 3" xfId="8851" xr:uid="{00000000-0005-0000-0000-000068110000}"/>
    <cellStyle name="Normal 38 3 6 3" xfId="7835" xr:uid="{00000000-0005-0000-0000-000069110000}"/>
    <cellStyle name="Normal 38 3 6 4" xfId="13046" xr:uid="{00000000-0005-0000-0000-00006A110000}"/>
    <cellStyle name="Normal 38 3 6 5" xfId="6007" xr:uid="{00000000-0005-0000-0000-00006B110000}"/>
    <cellStyle name="Normal 38 3 7" xfId="2680" xr:uid="{00000000-0005-0000-0000-00006C110000}"/>
    <cellStyle name="Normal 38 3 7 2" xfId="13346" xr:uid="{00000000-0005-0000-0000-00006D110000}"/>
    <cellStyle name="Normal 38 3 7 3" xfId="8852" xr:uid="{00000000-0005-0000-0000-00006E110000}"/>
    <cellStyle name="Normal 38 3 8" xfId="8853" xr:uid="{00000000-0005-0000-0000-00006F110000}"/>
    <cellStyle name="Normal 38 3 9" xfId="6319" xr:uid="{00000000-0005-0000-0000-000070110000}"/>
    <cellStyle name="Normal 38 4" xfId="441" xr:uid="{00000000-0005-0000-0000-000071110000}"/>
    <cellStyle name="Normal 38 4 2" xfId="1011" xr:uid="{00000000-0005-0000-0000-000072110000}"/>
    <cellStyle name="Normal 38 4 2 2" xfId="1505" xr:uid="{00000000-0005-0000-0000-000073110000}"/>
    <cellStyle name="Normal 38 4 2 2 2" xfId="3462" xr:uid="{00000000-0005-0000-0000-000074110000}"/>
    <cellStyle name="Normal 38 4 2 2 2 2" xfId="14128" xr:uid="{00000000-0005-0000-0000-000075110000}"/>
    <cellStyle name="Normal 38 4 2 2 2 3" xfId="8854" xr:uid="{00000000-0005-0000-0000-000076110000}"/>
    <cellStyle name="Normal 38 4 2 2 3" xfId="8855" xr:uid="{00000000-0005-0000-0000-000077110000}"/>
    <cellStyle name="Normal 38 4 2 2 4" xfId="7101" xr:uid="{00000000-0005-0000-0000-000078110000}"/>
    <cellStyle name="Normal 38 4 2 2 5" xfId="12315" xr:uid="{00000000-0005-0000-0000-000079110000}"/>
    <cellStyle name="Normal 38 4 2 2 6" xfId="5276" xr:uid="{00000000-0005-0000-0000-00007A110000}"/>
    <cellStyle name="Normal 38 4 2 3" xfId="3043" xr:uid="{00000000-0005-0000-0000-00007B110000}"/>
    <cellStyle name="Normal 38 4 2 3 2" xfId="13709" xr:uid="{00000000-0005-0000-0000-00007C110000}"/>
    <cellStyle name="Normal 38 4 2 3 3" xfId="8856" xr:uid="{00000000-0005-0000-0000-00007D110000}"/>
    <cellStyle name="Normal 38 4 2 4" xfId="8857" xr:uid="{00000000-0005-0000-0000-00007E110000}"/>
    <cellStyle name="Normal 38 4 2 5" xfId="6682" xr:uid="{00000000-0005-0000-0000-00007F110000}"/>
    <cellStyle name="Normal 38 4 2 6" xfId="11896" xr:uid="{00000000-0005-0000-0000-000080110000}"/>
    <cellStyle name="Normal 38 4 2 7" xfId="4857" xr:uid="{00000000-0005-0000-0000-000081110000}"/>
    <cellStyle name="Normal 38 4 3" xfId="1504" xr:uid="{00000000-0005-0000-0000-000082110000}"/>
    <cellStyle name="Normal 38 4 3 2" xfId="3461" xr:uid="{00000000-0005-0000-0000-000083110000}"/>
    <cellStyle name="Normal 38 4 3 2 2" xfId="14127" xr:uid="{00000000-0005-0000-0000-000084110000}"/>
    <cellStyle name="Normal 38 4 3 2 3" xfId="8858" xr:uid="{00000000-0005-0000-0000-000085110000}"/>
    <cellStyle name="Normal 38 4 3 3" xfId="8859" xr:uid="{00000000-0005-0000-0000-000086110000}"/>
    <cellStyle name="Normal 38 4 3 4" xfId="7100" xr:uid="{00000000-0005-0000-0000-000087110000}"/>
    <cellStyle name="Normal 38 4 3 5" xfId="12314" xr:uid="{00000000-0005-0000-0000-000088110000}"/>
    <cellStyle name="Normal 38 4 3 6" xfId="5275" xr:uid="{00000000-0005-0000-0000-000089110000}"/>
    <cellStyle name="Normal 38 4 4" xfId="2591" xr:uid="{00000000-0005-0000-0000-00008A110000}"/>
    <cellStyle name="Normal 38 4 4 2" xfId="13257" xr:uid="{00000000-0005-0000-0000-00008B110000}"/>
    <cellStyle name="Normal 38 4 4 3" xfId="8860" xr:uid="{00000000-0005-0000-0000-00008C110000}"/>
    <cellStyle name="Normal 38 4 5" xfId="8861" xr:uid="{00000000-0005-0000-0000-00008D110000}"/>
    <cellStyle name="Normal 38 4 6" xfId="6230" xr:uid="{00000000-0005-0000-0000-00008E110000}"/>
    <cellStyle name="Normal 38 4 7" xfId="11444" xr:uid="{00000000-0005-0000-0000-00008F110000}"/>
    <cellStyle name="Normal 38 4 8" xfId="4405" xr:uid="{00000000-0005-0000-0000-000090110000}"/>
    <cellStyle name="Normal 38 5" xfId="658" xr:uid="{00000000-0005-0000-0000-000091110000}"/>
    <cellStyle name="Normal 38 5 2" xfId="1124" xr:uid="{00000000-0005-0000-0000-000092110000}"/>
    <cellStyle name="Normal 38 5 2 2" xfId="1507" xr:uid="{00000000-0005-0000-0000-000093110000}"/>
    <cellStyle name="Normal 38 5 2 2 2" xfId="3464" xr:uid="{00000000-0005-0000-0000-000094110000}"/>
    <cellStyle name="Normal 38 5 2 2 2 2" xfId="14130" xr:uid="{00000000-0005-0000-0000-000095110000}"/>
    <cellStyle name="Normal 38 5 2 2 2 3" xfId="8862" xr:uid="{00000000-0005-0000-0000-000096110000}"/>
    <cellStyle name="Normal 38 5 2 2 3" xfId="8863" xr:uid="{00000000-0005-0000-0000-000097110000}"/>
    <cellStyle name="Normal 38 5 2 2 4" xfId="7103" xr:uid="{00000000-0005-0000-0000-000098110000}"/>
    <cellStyle name="Normal 38 5 2 2 5" xfId="12317" xr:uid="{00000000-0005-0000-0000-000099110000}"/>
    <cellStyle name="Normal 38 5 2 2 6" xfId="5278" xr:uid="{00000000-0005-0000-0000-00009A110000}"/>
    <cellStyle name="Normal 38 5 2 3" xfId="3093" xr:uid="{00000000-0005-0000-0000-00009B110000}"/>
    <cellStyle name="Normal 38 5 2 3 2" xfId="13759" xr:uid="{00000000-0005-0000-0000-00009C110000}"/>
    <cellStyle name="Normal 38 5 2 3 3" xfId="8864" xr:uid="{00000000-0005-0000-0000-00009D110000}"/>
    <cellStyle name="Normal 38 5 2 4" xfId="8865" xr:uid="{00000000-0005-0000-0000-00009E110000}"/>
    <cellStyle name="Normal 38 5 2 5" xfId="6732" xr:uid="{00000000-0005-0000-0000-00009F110000}"/>
    <cellStyle name="Normal 38 5 2 6" xfId="11946" xr:uid="{00000000-0005-0000-0000-0000A0110000}"/>
    <cellStyle name="Normal 38 5 2 7" xfId="4907" xr:uid="{00000000-0005-0000-0000-0000A1110000}"/>
    <cellStyle name="Normal 38 5 3" xfId="1506" xr:uid="{00000000-0005-0000-0000-0000A2110000}"/>
    <cellStyle name="Normal 38 5 3 2" xfId="3463" xr:uid="{00000000-0005-0000-0000-0000A3110000}"/>
    <cellStyle name="Normal 38 5 3 2 2" xfId="14129" xr:uid="{00000000-0005-0000-0000-0000A4110000}"/>
    <cellStyle name="Normal 38 5 3 2 3" xfId="8866" xr:uid="{00000000-0005-0000-0000-0000A5110000}"/>
    <cellStyle name="Normal 38 5 3 3" xfId="8867" xr:uid="{00000000-0005-0000-0000-0000A6110000}"/>
    <cellStyle name="Normal 38 5 3 4" xfId="7102" xr:uid="{00000000-0005-0000-0000-0000A7110000}"/>
    <cellStyle name="Normal 38 5 3 5" xfId="12316" xr:uid="{00000000-0005-0000-0000-0000A8110000}"/>
    <cellStyle name="Normal 38 5 3 6" xfId="5277" xr:uid="{00000000-0005-0000-0000-0000A9110000}"/>
    <cellStyle name="Normal 38 5 4" xfId="2726" xr:uid="{00000000-0005-0000-0000-0000AA110000}"/>
    <cellStyle name="Normal 38 5 4 2" xfId="13392" xr:uid="{00000000-0005-0000-0000-0000AB110000}"/>
    <cellStyle name="Normal 38 5 4 3" xfId="8868" xr:uid="{00000000-0005-0000-0000-0000AC110000}"/>
    <cellStyle name="Normal 38 5 5" xfId="8869" xr:uid="{00000000-0005-0000-0000-0000AD110000}"/>
    <cellStyle name="Normal 38 5 6" xfId="6365" xr:uid="{00000000-0005-0000-0000-0000AE110000}"/>
    <cellStyle name="Normal 38 5 7" xfId="11579" xr:uid="{00000000-0005-0000-0000-0000AF110000}"/>
    <cellStyle name="Normal 38 5 8" xfId="4540" xr:uid="{00000000-0005-0000-0000-0000B0110000}"/>
    <cellStyle name="Normal 38 6" xfId="325" xr:uid="{00000000-0005-0000-0000-0000B1110000}"/>
    <cellStyle name="Normal 38 6 2" xfId="953" xr:uid="{00000000-0005-0000-0000-0000B2110000}"/>
    <cellStyle name="Normal 38 6 2 2" xfId="1509" xr:uid="{00000000-0005-0000-0000-0000B3110000}"/>
    <cellStyle name="Normal 38 6 2 2 2" xfId="3466" xr:uid="{00000000-0005-0000-0000-0000B4110000}"/>
    <cellStyle name="Normal 38 6 2 2 2 2" xfId="14132" xr:uid="{00000000-0005-0000-0000-0000B5110000}"/>
    <cellStyle name="Normal 38 6 2 2 2 3" xfId="8870" xr:uid="{00000000-0005-0000-0000-0000B6110000}"/>
    <cellStyle name="Normal 38 6 2 2 3" xfId="8871" xr:uid="{00000000-0005-0000-0000-0000B7110000}"/>
    <cellStyle name="Normal 38 6 2 2 4" xfId="7105" xr:uid="{00000000-0005-0000-0000-0000B8110000}"/>
    <cellStyle name="Normal 38 6 2 2 5" xfId="12319" xr:uid="{00000000-0005-0000-0000-0000B9110000}"/>
    <cellStyle name="Normal 38 6 2 2 6" xfId="5280" xr:uid="{00000000-0005-0000-0000-0000BA110000}"/>
    <cellStyle name="Normal 38 6 2 3" xfId="2999" xr:uid="{00000000-0005-0000-0000-0000BB110000}"/>
    <cellStyle name="Normal 38 6 2 3 2" xfId="13665" xr:uid="{00000000-0005-0000-0000-0000BC110000}"/>
    <cellStyle name="Normal 38 6 2 3 3" xfId="8872" xr:uid="{00000000-0005-0000-0000-0000BD110000}"/>
    <cellStyle name="Normal 38 6 2 4" xfId="8873" xr:uid="{00000000-0005-0000-0000-0000BE110000}"/>
    <cellStyle name="Normal 38 6 2 5" xfId="6638" xr:uid="{00000000-0005-0000-0000-0000BF110000}"/>
    <cellStyle name="Normal 38 6 2 6" xfId="11852" xr:uid="{00000000-0005-0000-0000-0000C0110000}"/>
    <cellStyle name="Normal 38 6 2 7" xfId="4813" xr:uid="{00000000-0005-0000-0000-0000C1110000}"/>
    <cellStyle name="Normal 38 6 3" xfId="1508" xr:uid="{00000000-0005-0000-0000-0000C2110000}"/>
    <cellStyle name="Normal 38 6 3 2" xfId="3465" xr:uid="{00000000-0005-0000-0000-0000C3110000}"/>
    <cellStyle name="Normal 38 6 3 2 2" xfId="14131" xr:uid="{00000000-0005-0000-0000-0000C4110000}"/>
    <cellStyle name="Normal 38 6 3 2 3" xfId="8874" xr:uid="{00000000-0005-0000-0000-0000C5110000}"/>
    <cellStyle name="Normal 38 6 3 3" xfId="8875" xr:uid="{00000000-0005-0000-0000-0000C6110000}"/>
    <cellStyle name="Normal 38 6 3 4" xfId="7104" xr:uid="{00000000-0005-0000-0000-0000C7110000}"/>
    <cellStyle name="Normal 38 6 3 5" xfId="12318" xr:uid="{00000000-0005-0000-0000-0000C8110000}"/>
    <cellStyle name="Normal 38 6 3 6" xfId="5279" xr:uid="{00000000-0005-0000-0000-0000C9110000}"/>
    <cellStyle name="Normal 38 6 4" xfId="2542" xr:uid="{00000000-0005-0000-0000-0000CA110000}"/>
    <cellStyle name="Normal 38 6 4 2" xfId="13208" xr:uid="{00000000-0005-0000-0000-0000CB110000}"/>
    <cellStyle name="Normal 38 6 4 3" xfId="8876" xr:uid="{00000000-0005-0000-0000-0000CC110000}"/>
    <cellStyle name="Normal 38 6 5" xfId="8877" xr:uid="{00000000-0005-0000-0000-0000CD110000}"/>
    <cellStyle name="Normal 38 6 6" xfId="6181" xr:uid="{00000000-0005-0000-0000-0000CE110000}"/>
    <cellStyle name="Normal 38 6 7" xfId="11395" xr:uid="{00000000-0005-0000-0000-0000CF110000}"/>
    <cellStyle name="Normal 38 6 8" xfId="4356" xr:uid="{00000000-0005-0000-0000-0000D0110000}"/>
    <cellStyle name="Normal 38 7" xfId="807" xr:uid="{00000000-0005-0000-0000-0000D1110000}"/>
    <cellStyle name="Normal 38 7 2" xfId="1510" xr:uid="{00000000-0005-0000-0000-0000D2110000}"/>
    <cellStyle name="Normal 38 7 2 2" xfId="3467" xr:uid="{00000000-0005-0000-0000-0000D3110000}"/>
    <cellStyle name="Normal 38 7 2 2 2" xfId="14133" xr:uid="{00000000-0005-0000-0000-0000D4110000}"/>
    <cellStyle name="Normal 38 7 2 2 3" xfId="8878" xr:uid="{00000000-0005-0000-0000-0000D5110000}"/>
    <cellStyle name="Normal 38 7 2 3" xfId="8879" xr:uid="{00000000-0005-0000-0000-0000D6110000}"/>
    <cellStyle name="Normal 38 7 2 4" xfId="7106" xr:uid="{00000000-0005-0000-0000-0000D7110000}"/>
    <cellStyle name="Normal 38 7 2 5" xfId="12320" xr:uid="{00000000-0005-0000-0000-0000D8110000}"/>
    <cellStyle name="Normal 38 7 2 6" xfId="5281" xr:uid="{00000000-0005-0000-0000-0000D9110000}"/>
    <cellStyle name="Normal 38 7 3" xfId="2864" xr:uid="{00000000-0005-0000-0000-0000DA110000}"/>
    <cellStyle name="Normal 38 7 3 2" xfId="13530" xr:uid="{00000000-0005-0000-0000-0000DB110000}"/>
    <cellStyle name="Normal 38 7 3 3" xfId="8880" xr:uid="{00000000-0005-0000-0000-0000DC110000}"/>
    <cellStyle name="Normal 38 7 4" xfId="8881" xr:uid="{00000000-0005-0000-0000-0000DD110000}"/>
    <cellStyle name="Normal 38 7 5" xfId="6503" xr:uid="{00000000-0005-0000-0000-0000DE110000}"/>
    <cellStyle name="Normal 38 7 6" xfId="11717" xr:uid="{00000000-0005-0000-0000-0000DF110000}"/>
    <cellStyle name="Normal 38 7 7" xfId="4678" xr:uid="{00000000-0005-0000-0000-0000E0110000}"/>
    <cellStyle name="Normal 38 8" xfId="1274" xr:uid="{00000000-0005-0000-0000-0000E1110000}"/>
    <cellStyle name="Normal 38 8 2" xfId="3231" xr:uid="{00000000-0005-0000-0000-0000E2110000}"/>
    <cellStyle name="Normal 38 8 2 2" xfId="13897" xr:uid="{00000000-0005-0000-0000-0000E3110000}"/>
    <cellStyle name="Normal 38 8 2 3" xfId="8882" xr:uid="{00000000-0005-0000-0000-0000E4110000}"/>
    <cellStyle name="Normal 38 8 3" xfId="8883" xr:uid="{00000000-0005-0000-0000-0000E5110000}"/>
    <cellStyle name="Normal 38 8 4" xfId="6870" xr:uid="{00000000-0005-0000-0000-0000E6110000}"/>
    <cellStyle name="Normal 38 8 5" xfId="12084" xr:uid="{00000000-0005-0000-0000-0000E7110000}"/>
    <cellStyle name="Normal 38 8 6" xfId="5045" xr:uid="{00000000-0005-0000-0000-0000E8110000}"/>
    <cellStyle name="Normal 38 9" xfId="217" xr:uid="{00000000-0005-0000-0000-0000E9110000}"/>
    <cellStyle name="Normal 38 9 2" xfId="2497" xr:uid="{00000000-0005-0000-0000-0000EA110000}"/>
    <cellStyle name="Normal 38 9 2 2" xfId="13164" xr:uid="{00000000-0005-0000-0000-0000EB110000}"/>
    <cellStyle name="Normal 38 9 2 3" xfId="8884" xr:uid="{00000000-0005-0000-0000-0000EC110000}"/>
    <cellStyle name="Normal 38 9 3" xfId="8885" xr:uid="{00000000-0005-0000-0000-0000ED110000}"/>
    <cellStyle name="Normal 38 9 4" xfId="6136" xr:uid="{00000000-0005-0000-0000-0000EE110000}"/>
    <cellStyle name="Normal 38 9 5" xfId="11351" xr:uid="{00000000-0005-0000-0000-0000EF110000}"/>
    <cellStyle name="Normal 38 9 6" xfId="4312" xr:uid="{00000000-0005-0000-0000-0000F0110000}"/>
    <cellStyle name="Normal 39" xfId="148" xr:uid="{00000000-0005-0000-0000-0000F1110000}"/>
    <cellStyle name="Normal 39 2" xfId="522" xr:uid="{00000000-0005-0000-0000-0000F2110000}"/>
    <cellStyle name="Normal 39 2 2" xfId="1070" xr:uid="{00000000-0005-0000-0000-0000F3110000}"/>
    <cellStyle name="Normal 39 3" xfId="383" xr:uid="{00000000-0005-0000-0000-0000F4110000}"/>
    <cellStyle name="Normal 39 4" xfId="267" xr:uid="{00000000-0005-0000-0000-0000F5110000}"/>
    <cellStyle name="Normal 39 5" xfId="181" xr:uid="{00000000-0005-0000-0000-0000F6110000}"/>
    <cellStyle name="Normal 4" xfId="20" xr:uid="{00000000-0005-0000-0000-0000F7110000}"/>
    <cellStyle name="Normal 4 2" xfId="175" xr:uid="{00000000-0005-0000-0000-0000F8110000}"/>
    <cellStyle name="Normal 4 2 2" xfId="984" xr:uid="{00000000-0005-0000-0000-0000F9110000}"/>
    <cellStyle name="Normal 4 3" xfId="523" xr:uid="{00000000-0005-0000-0000-0000FA110000}"/>
    <cellStyle name="Normal 4 4" xfId="837" xr:uid="{00000000-0005-0000-0000-0000FB110000}"/>
    <cellStyle name="Normal 4 5" xfId="2055" xr:uid="{00000000-0005-0000-0000-0000FC110000}"/>
    <cellStyle name="Normal 40" xfId="149" xr:uid="{00000000-0005-0000-0000-0000FD110000}"/>
    <cellStyle name="Normal 40 2" xfId="524" xr:uid="{00000000-0005-0000-0000-0000FE110000}"/>
    <cellStyle name="Normal 40 2 2" xfId="1071" xr:uid="{00000000-0005-0000-0000-0000FF110000}"/>
    <cellStyle name="Normal 40 3" xfId="385" xr:uid="{00000000-0005-0000-0000-000000120000}"/>
    <cellStyle name="Normal 40 4" xfId="269" xr:uid="{00000000-0005-0000-0000-000001120000}"/>
    <cellStyle name="Normal 40 5" xfId="182" xr:uid="{00000000-0005-0000-0000-000002120000}"/>
    <cellStyle name="Normal 41" xfId="150" xr:uid="{00000000-0005-0000-0000-000003120000}"/>
    <cellStyle name="Normal 41 2" xfId="525" xr:uid="{00000000-0005-0000-0000-000004120000}"/>
    <cellStyle name="Normal 41 2 2" xfId="1072" xr:uid="{00000000-0005-0000-0000-000005120000}"/>
    <cellStyle name="Normal 41 3" xfId="387" xr:uid="{00000000-0005-0000-0000-000006120000}"/>
    <cellStyle name="Normal 41 4" xfId="271" xr:uid="{00000000-0005-0000-0000-000007120000}"/>
    <cellStyle name="Normal 41 5" xfId="183" xr:uid="{00000000-0005-0000-0000-000008120000}"/>
    <cellStyle name="Normal 42" xfId="151" xr:uid="{00000000-0005-0000-0000-000009120000}"/>
    <cellStyle name="Normal 42 2" xfId="526" xr:uid="{00000000-0005-0000-0000-00000A120000}"/>
    <cellStyle name="Normal 42 2 2" xfId="1073" xr:uid="{00000000-0005-0000-0000-00000B120000}"/>
    <cellStyle name="Normal 42 3" xfId="389" xr:uid="{00000000-0005-0000-0000-00000C120000}"/>
    <cellStyle name="Normal 42 4" xfId="273" xr:uid="{00000000-0005-0000-0000-00000D120000}"/>
    <cellStyle name="Normal 42 5" xfId="184" xr:uid="{00000000-0005-0000-0000-00000E120000}"/>
    <cellStyle name="Normal 43" xfId="152" xr:uid="{00000000-0005-0000-0000-00000F120000}"/>
    <cellStyle name="Normal 43 2" xfId="527" xr:uid="{00000000-0005-0000-0000-000010120000}"/>
    <cellStyle name="Normal 43 2 2" xfId="1074" xr:uid="{00000000-0005-0000-0000-000011120000}"/>
    <cellStyle name="Normal 43 3" xfId="391" xr:uid="{00000000-0005-0000-0000-000012120000}"/>
    <cellStyle name="Normal 43 4" xfId="275" xr:uid="{00000000-0005-0000-0000-000013120000}"/>
    <cellStyle name="Normal 43 5" xfId="185" xr:uid="{00000000-0005-0000-0000-000014120000}"/>
    <cellStyle name="Normal 44" xfId="153" xr:uid="{00000000-0005-0000-0000-000015120000}"/>
    <cellStyle name="Normal 44 2" xfId="528" xr:uid="{00000000-0005-0000-0000-000016120000}"/>
    <cellStyle name="Normal 44 2 2" xfId="1075" xr:uid="{00000000-0005-0000-0000-000017120000}"/>
    <cellStyle name="Normal 44 3" xfId="393" xr:uid="{00000000-0005-0000-0000-000018120000}"/>
    <cellStyle name="Normal 44 4" xfId="277" xr:uid="{00000000-0005-0000-0000-000019120000}"/>
    <cellStyle name="Normal 44 5" xfId="186" xr:uid="{00000000-0005-0000-0000-00001A120000}"/>
    <cellStyle name="Normal 45" xfId="154" xr:uid="{00000000-0005-0000-0000-00001B120000}"/>
    <cellStyle name="Normal 45 2" xfId="529" xr:uid="{00000000-0005-0000-0000-00001C120000}"/>
    <cellStyle name="Normal 45 2 2" xfId="1076" xr:uid="{00000000-0005-0000-0000-00001D120000}"/>
    <cellStyle name="Normal 45 3" xfId="394" xr:uid="{00000000-0005-0000-0000-00001E120000}"/>
    <cellStyle name="Normal 45 4" xfId="278" xr:uid="{00000000-0005-0000-0000-00001F120000}"/>
    <cellStyle name="Normal 45 5" xfId="187" xr:uid="{00000000-0005-0000-0000-000020120000}"/>
    <cellStyle name="Normal 46" xfId="155" xr:uid="{00000000-0005-0000-0000-000021120000}"/>
    <cellStyle name="Normal 46 2" xfId="530" xr:uid="{00000000-0005-0000-0000-000022120000}"/>
    <cellStyle name="Normal 46 2 2" xfId="1077" xr:uid="{00000000-0005-0000-0000-000023120000}"/>
    <cellStyle name="Normal 46 3" xfId="396" xr:uid="{00000000-0005-0000-0000-000024120000}"/>
    <cellStyle name="Normal 46 4" xfId="280" xr:uid="{00000000-0005-0000-0000-000025120000}"/>
    <cellStyle name="Normal 46 5" xfId="188" xr:uid="{00000000-0005-0000-0000-000026120000}"/>
    <cellStyle name="Normal 47" xfId="156" xr:uid="{00000000-0005-0000-0000-000027120000}"/>
    <cellStyle name="Normal 47 2" xfId="531" xr:uid="{00000000-0005-0000-0000-000028120000}"/>
    <cellStyle name="Normal 47 2 2" xfId="1078" xr:uid="{00000000-0005-0000-0000-000029120000}"/>
    <cellStyle name="Normal 47 3" xfId="398" xr:uid="{00000000-0005-0000-0000-00002A120000}"/>
    <cellStyle name="Normal 47 4" xfId="282" xr:uid="{00000000-0005-0000-0000-00002B120000}"/>
    <cellStyle name="Normal 47 5" xfId="189" xr:uid="{00000000-0005-0000-0000-00002C120000}"/>
    <cellStyle name="Normal 48" xfId="157" xr:uid="{00000000-0005-0000-0000-00002D120000}"/>
    <cellStyle name="Normal 48 2" xfId="532" xr:uid="{00000000-0005-0000-0000-00002E120000}"/>
    <cellStyle name="Normal 48 2 2" xfId="1079" xr:uid="{00000000-0005-0000-0000-00002F120000}"/>
    <cellStyle name="Normal 48 3" xfId="400" xr:uid="{00000000-0005-0000-0000-000030120000}"/>
    <cellStyle name="Normal 48 4" xfId="284" xr:uid="{00000000-0005-0000-0000-000031120000}"/>
    <cellStyle name="Normal 48 5" xfId="190" xr:uid="{00000000-0005-0000-0000-000032120000}"/>
    <cellStyle name="Normal 49" xfId="158" xr:uid="{00000000-0005-0000-0000-000033120000}"/>
    <cellStyle name="Normal 49 2" xfId="533" xr:uid="{00000000-0005-0000-0000-000034120000}"/>
    <cellStyle name="Normal 49 2 2" xfId="1080" xr:uid="{00000000-0005-0000-0000-000035120000}"/>
    <cellStyle name="Normal 49 3" xfId="402" xr:uid="{00000000-0005-0000-0000-000036120000}"/>
    <cellStyle name="Normal 49 4" xfId="286" xr:uid="{00000000-0005-0000-0000-000037120000}"/>
    <cellStyle name="Normal 49 5" xfId="191" xr:uid="{00000000-0005-0000-0000-000038120000}"/>
    <cellStyle name="Normal 5" xfId="23" xr:uid="{00000000-0005-0000-0000-000039120000}"/>
    <cellStyle name="Normal 5 10" xfId="808" xr:uid="{00000000-0005-0000-0000-00003A120000}"/>
    <cellStyle name="Normal 5 10 2" xfId="1511" xr:uid="{00000000-0005-0000-0000-00003B120000}"/>
    <cellStyle name="Normal 5 10 2 2" xfId="3468" xr:uid="{00000000-0005-0000-0000-00003C120000}"/>
    <cellStyle name="Normal 5 10 2 2 2" xfId="14134" xr:uid="{00000000-0005-0000-0000-00003D120000}"/>
    <cellStyle name="Normal 5 10 2 2 3" xfId="8886" xr:uid="{00000000-0005-0000-0000-00003E120000}"/>
    <cellStyle name="Normal 5 10 2 3" xfId="8887" xr:uid="{00000000-0005-0000-0000-00003F120000}"/>
    <cellStyle name="Normal 5 10 2 4" xfId="7107" xr:uid="{00000000-0005-0000-0000-000040120000}"/>
    <cellStyle name="Normal 5 10 2 5" xfId="12321" xr:uid="{00000000-0005-0000-0000-000041120000}"/>
    <cellStyle name="Normal 5 10 2 6" xfId="5282" xr:uid="{00000000-0005-0000-0000-000042120000}"/>
    <cellStyle name="Normal 5 10 3" xfId="2865" xr:uid="{00000000-0005-0000-0000-000043120000}"/>
    <cellStyle name="Normal 5 10 3 2" xfId="13531" xr:uid="{00000000-0005-0000-0000-000044120000}"/>
    <cellStyle name="Normal 5 10 3 3" xfId="8888" xr:uid="{00000000-0005-0000-0000-000045120000}"/>
    <cellStyle name="Normal 5 10 4" xfId="8889" xr:uid="{00000000-0005-0000-0000-000046120000}"/>
    <cellStyle name="Normal 5 10 5" xfId="6504" xr:uid="{00000000-0005-0000-0000-000047120000}"/>
    <cellStyle name="Normal 5 10 6" xfId="11718" xr:uid="{00000000-0005-0000-0000-000048120000}"/>
    <cellStyle name="Normal 5 10 7" xfId="4679" xr:uid="{00000000-0005-0000-0000-000049120000}"/>
    <cellStyle name="Normal 5 11" xfId="1275" xr:uid="{00000000-0005-0000-0000-00004A120000}"/>
    <cellStyle name="Normal 5 11 2" xfId="3232" xr:uid="{00000000-0005-0000-0000-00004B120000}"/>
    <cellStyle name="Normal 5 11 2 2" xfId="13898" xr:uid="{00000000-0005-0000-0000-00004C120000}"/>
    <cellStyle name="Normal 5 11 2 3" xfId="8890" xr:uid="{00000000-0005-0000-0000-00004D120000}"/>
    <cellStyle name="Normal 5 11 3" xfId="8891" xr:uid="{00000000-0005-0000-0000-00004E120000}"/>
    <cellStyle name="Normal 5 11 4" xfId="6871" xr:uid="{00000000-0005-0000-0000-00004F120000}"/>
    <cellStyle name="Normal 5 11 5" xfId="12085" xr:uid="{00000000-0005-0000-0000-000050120000}"/>
    <cellStyle name="Normal 5 11 6" xfId="5046" xr:uid="{00000000-0005-0000-0000-000051120000}"/>
    <cellStyle name="Normal 5 12" xfId="218" xr:uid="{00000000-0005-0000-0000-000052120000}"/>
    <cellStyle name="Normal 5 12 2" xfId="2498" xr:uid="{00000000-0005-0000-0000-000053120000}"/>
    <cellStyle name="Normal 5 12 2 2" xfId="13165" xr:uid="{00000000-0005-0000-0000-000054120000}"/>
    <cellStyle name="Normal 5 12 2 3" xfId="8892" xr:uid="{00000000-0005-0000-0000-000055120000}"/>
    <cellStyle name="Normal 5 12 3" xfId="8893" xr:uid="{00000000-0005-0000-0000-000056120000}"/>
    <cellStyle name="Normal 5 12 4" xfId="6137" xr:uid="{00000000-0005-0000-0000-000057120000}"/>
    <cellStyle name="Normal 5 12 5" xfId="11352" xr:uid="{00000000-0005-0000-0000-000058120000}"/>
    <cellStyle name="Normal 5 12 6" xfId="4313" xr:uid="{00000000-0005-0000-0000-000059120000}"/>
    <cellStyle name="Normal 5 13" xfId="2088" xr:uid="{00000000-0005-0000-0000-00005A120000}"/>
    <cellStyle name="Normal 5 14" xfId="2113" xr:uid="{00000000-0005-0000-0000-00005B120000}"/>
    <cellStyle name="Normal 5 14 2" xfId="3972" xr:uid="{00000000-0005-0000-0000-00005C120000}"/>
    <cellStyle name="Normal 5 14 2 2" xfId="14635" xr:uid="{00000000-0005-0000-0000-00005D120000}"/>
    <cellStyle name="Normal 5 14 2 3" xfId="8894" xr:uid="{00000000-0005-0000-0000-00005E120000}"/>
    <cellStyle name="Normal 5 14 3" xfId="8895" xr:uid="{00000000-0005-0000-0000-00005F120000}"/>
    <cellStyle name="Normal 5 14 4" xfId="7611" xr:uid="{00000000-0005-0000-0000-000060120000}"/>
    <cellStyle name="Normal 5 14 5" xfId="12822" xr:uid="{00000000-0005-0000-0000-000061120000}"/>
    <cellStyle name="Normal 5 14 6" xfId="5783" xr:uid="{00000000-0005-0000-0000-000062120000}"/>
    <cellStyle name="Normal 5 15" xfId="2264" xr:uid="{00000000-0005-0000-0000-000063120000}"/>
    <cellStyle name="Normal 5 15 2" xfId="4108" xr:uid="{00000000-0005-0000-0000-000064120000}"/>
    <cellStyle name="Normal 5 15 2 2" xfId="14771" xr:uid="{00000000-0005-0000-0000-000065120000}"/>
    <cellStyle name="Normal 5 15 2 3" xfId="8896" xr:uid="{00000000-0005-0000-0000-000066120000}"/>
    <cellStyle name="Normal 5 15 3" xfId="7747" xr:uid="{00000000-0005-0000-0000-000067120000}"/>
    <cellStyle name="Normal 5 15 4" xfId="12958" xr:uid="{00000000-0005-0000-0000-000068120000}"/>
    <cellStyle name="Normal 5 15 5" xfId="5919" xr:uid="{00000000-0005-0000-0000-000069120000}"/>
    <cellStyle name="Normal 5 16" xfId="2443" xr:uid="{00000000-0005-0000-0000-00006A120000}"/>
    <cellStyle name="Normal 5 16 2" xfId="8897" xr:uid="{00000000-0005-0000-0000-00006B120000}"/>
    <cellStyle name="Normal 5 16 3" xfId="13111" xr:uid="{00000000-0005-0000-0000-00006C120000}"/>
    <cellStyle name="Normal 5 16 4" xfId="6041" xr:uid="{00000000-0005-0000-0000-00006D120000}"/>
    <cellStyle name="Normal 5 17" xfId="8898" xr:uid="{00000000-0005-0000-0000-00006E120000}"/>
    <cellStyle name="Normal 5 18" xfId="6082" xr:uid="{00000000-0005-0000-0000-00006F120000}"/>
    <cellStyle name="Normal 5 19" xfId="11298" xr:uid="{00000000-0005-0000-0000-000070120000}"/>
    <cellStyle name="Normal 5 2" xfId="53" xr:uid="{00000000-0005-0000-0000-000071120000}"/>
    <cellStyle name="Normal 5 2 10" xfId="1276" xr:uid="{00000000-0005-0000-0000-000072120000}"/>
    <cellStyle name="Normal 5 2 10 2" xfId="3233" xr:uid="{00000000-0005-0000-0000-000073120000}"/>
    <cellStyle name="Normal 5 2 10 2 2" xfId="13899" xr:uid="{00000000-0005-0000-0000-000074120000}"/>
    <cellStyle name="Normal 5 2 10 2 3" xfId="8899" xr:uid="{00000000-0005-0000-0000-000075120000}"/>
    <cellStyle name="Normal 5 2 10 3" xfId="8900" xr:uid="{00000000-0005-0000-0000-000076120000}"/>
    <cellStyle name="Normal 5 2 10 4" xfId="6872" xr:uid="{00000000-0005-0000-0000-000077120000}"/>
    <cellStyle name="Normal 5 2 10 5" xfId="12086" xr:uid="{00000000-0005-0000-0000-000078120000}"/>
    <cellStyle name="Normal 5 2 10 6" xfId="5047" xr:uid="{00000000-0005-0000-0000-000079120000}"/>
    <cellStyle name="Normal 5 2 11" xfId="219" xr:uid="{00000000-0005-0000-0000-00007A120000}"/>
    <cellStyle name="Normal 5 2 11 2" xfId="2499" xr:uid="{00000000-0005-0000-0000-00007B120000}"/>
    <cellStyle name="Normal 5 2 11 2 2" xfId="13166" xr:uid="{00000000-0005-0000-0000-00007C120000}"/>
    <cellStyle name="Normal 5 2 11 2 3" xfId="8901" xr:uid="{00000000-0005-0000-0000-00007D120000}"/>
    <cellStyle name="Normal 5 2 11 3" xfId="8902" xr:uid="{00000000-0005-0000-0000-00007E120000}"/>
    <cellStyle name="Normal 5 2 11 4" xfId="6138" xr:uid="{00000000-0005-0000-0000-00007F120000}"/>
    <cellStyle name="Normal 5 2 11 5" xfId="11353" xr:uid="{00000000-0005-0000-0000-000080120000}"/>
    <cellStyle name="Normal 5 2 11 6" xfId="4314" xr:uid="{00000000-0005-0000-0000-000081120000}"/>
    <cellStyle name="Normal 5 2 12" xfId="2114" xr:uid="{00000000-0005-0000-0000-000082120000}"/>
    <cellStyle name="Normal 5 2 12 2" xfId="3973" xr:uid="{00000000-0005-0000-0000-000083120000}"/>
    <cellStyle name="Normal 5 2 12 2 2" xfId="14636" xr:uid="{00000000-0005-0000-0000-000084120000}"/>
    <cellStyle name="Normal 5 2 12 2 3" xfId="8903" xr:uid="{00000000-0005-0000-0000-000085120000}"/>
    <cellStyle name="Normal 5 2 12 3" xfId="8904" xr:uid="{00000000-0005-0000-0000-000086120000}"/>
    <cellStyle name="Normal 5 2 12 4" xfId="7612" xr:uid="{00000000-0005-0000-0000-000087120000}"/>
    <cellStyle name="Normal 5 2 12 5" xfId="12823" xr:uid="{00000000-0005-0000-0000-000088120000}"/>
    <cellStyle name="Normal 5 2 12 6" xfId="5784" xr:uid="{00000000-0005-0000-0000-000089120000}"/>
    <cellStyle name="Normal 5 2 13" xfId="2265" xr:uid="{00000000-0005-0000-0000-00008A120000}"/>
    <cellStyle name="Normal 5 2 13 2" xfId="4109" xr:uid="{00000000-0005-0000-0000-00008B120000}"/>
    <cellStyle name="Normal 5 2 13 2 2" xfId="14772" xr:uid="{00000000-0005-0000-0000-00008C120000}"/>
    <cellStyle name="Normal 5 2 13 2 3" xfId="8905" xr:uid="{00000000-0005-0000-0000-00008D120000}"/>
    <cellStyle name="Normal 5 2 13 3" xfId="7748" xr:uid="{00000000-0005-0000-0000-00008E120000}"/>
    <cellStyle name="Normal 5 2 13 4" xfId="12959" xr:uid="{00000000-0005-0000-0000-00008F120000}"/>
    <cellStyle name="Normal 5 2 13 5" xfId="5920" xr:uid="{00000000-0005-0000-0000-000090120000}"/>
    <cellStyle name="Normal 5 2 14" xfId="2423" xr:uid="{00000000-0005-0000-0000-000091120000}"/>
    <cellStyle name="Normal 5 2 14 2" xfId="8906" xr:uid="{00000000-0005-0000-0000-000092120000}"/>
    <cellStyle name="Normal 5 2 14 3" xfId="13098" xr:uid="{00000000-0005-0000-0000-000093120000}"/>
    <cellStyle name="Normal 5 2 14 4" xfId="6047" xr:uid="{00000000-0005-0000-0000-000094120000}"/>
    <cellStyle name="Normal 5 2 15" xfId="2449" xr:uid="{00000000-0005-0000-0000-000095120000}"/>
    <cellStyle name="Normal 5 2 15 2" xfId="13117" xr:uid="{00000000-0005-0000-0000-000096120000}"/>
    <cellStyle name="Normal 5 2 15 3" xfId="8907" xr:uid="{00000000-0005-0000-0000-000097120000}"/>
    <cellStyle name="Normal 5 2 16" xfId="6088" xr:uid="{00000000-0005-0000-0000-000098120000}"/>
    <cellStyle name="Normal 5 2 17" xfId="11304" xr:uid="{00000000-0005-0000-0000-000099120000}"/>
    <cellStyle name="Normal 5 2 18" xfId="4265" xr:uid="{00000000-0005-0000-0000-00009A120000}"/>
    <cellStyle name="Normal 5 2 2" xfId="100" xr:uid="{00000000-0005-0000-0000-00009B120000}"/>
    <cellStyle name="Normal 5 2 2 10" xfId="2115" xr:uid="{00000000-0005-0000-0000-00009C120000}"/>
    <cellStyle name="Normal 5 2 2 10 2" xfId="3974" xr:uid="{00000000-0005-0000-0000-00009D120000}"/>
    <cellStyle name="Normal 5 2 2 10 2 2" xfId="14637" xr:uid="{00000000-0005-0000-0000-00009E120000}"/>
    <cellStyle name="Normal 5 2 2 10 2 3" xfId="8908" xr:uid="{00000000-0005-0000-0000-00009F120000}"/>
    <cellStyle name="Normal 5 2 2 10 3" xfId="8909" xr:uid="{00000000-0005-0000-0000-0000A0120000}"/>
    <cellStyle name="Normal 5 2 2 10 4" xfId="7613" xr:uid="{00000000-0005-0000-0000-0000A1120000}"/>
    <cellStyle name="Normal 5 2 2 10 5" xfId="12824" xr:uid="{00000000-0005-0000-0000-0000A2120000}"/>
    <cellStyle name="Normal 5 2 2 10 6" xfId="5785" xr:uid="{00000000-0005-0000-0000-0000A3120000}"/>
    <cellStyle name="Normal 5 2 2 11" xfId="2266" xr:uid="{00000000-0005-0000-0000-0000A4120000}"/>
    <cellStyle name="Normal 5 2 2 11 2" xfId="4110" xr:uid="{00000000-0005-0000-0000-0000A5120000}"/>
    <cellStyle name="Normal 5 2 2 11 2 2" xfId="14773" xr:uid="{00000000-0005-0000-0000-0000A6120000}"/>
    <cellStyle name="Normal 5 2 2 11 2 3" xfId="8910" xr:uid="{00000000-0005-0000-0000-0000A7120000}"/>
    <cellStyle name="Normal 5 2 2 11 3" xfId="7749" xr:uid="{00000000-0005-0000-0000-0000A8120000}"/>
    <cellStyle name="Normal 5 2 2 11 4" xfId="12960" xr:uid="{00000000-0005-0000-0000-0000A9120000}"/>
    <cellStyle name="Normal 5 2 2 11 5" xfId="5921" xr:uid="{00000000-0005-0000-0000-0000AA120000}"/>
    <cellStyle name="Normal 5 2 2 12" xfId="2458" xr:uid="{00000000-0005-0000-0000-0000AB120000}"/>
    <cellStyle name="Normal 5 2 2 12 2" xfId="8911" xr:uid="{00000000-0005-0000-0000-0000AC120000}"/>
    <cellStyle name="Normal 5 2 2 12 3" xfId="13126" xr:uid="{00000000-0005-0000-0000-0000AD120000}"/>
    <cellStyle name="Normal 5 2 2 12 4" xfId="6063" xr:uid="{00000000-0005-0000-0000-0000AE120000}"/>
    <cellStyle name="Normal 5 2 2 13" xfId="8912" xr:uid="{00000000-0005-0000-0000-0000AF120000}"/>
    <cellStyle name="Normal 5 2 2 14" xfId="6097" xr:uid="{00000000-0005-0000-0000-0000B0120000}"/>
    <cellStyle name="Normal 5 2 2 15" xfId="11313" xr:uid="{00000000-0005-0000-0000-0000B1120000}"/>
    <cellStyle name="Normal 5 2 2 16" xfId="4274" xr:uid="{00000000-0005-0000-0000-0000B2120000}"/>
    <cellStyle name="Normal 5 2 2 2" xfId="536" xr:uid="{00000000-0005-0000-0000-0000B3120000}"/>
    <cellStyle name="Normal 5 2 2 2 10" xfId="11493" xr:uid="{00000000-0005-0000-0000-0000B4120000}"/>
    <cellStyle name="Normal 5 2 2 2 11" xfId="4454" xr:uid="{00000000-0005-0000-0000-0000B5120000}"/>
    <cellStyle name="Normal 5 2 2 2 2" xfId="707" xr:uid="{00000000-0005-0000-0000-0000B6120000}"/>
    <cellStyle name="Normal 5 2 2 2 2 2" xfId="1173" xr:uid="{00000000-0005-0000-0000-0000B7120000}"/>
    <cellStyle name="Normal 5 2 2 2 2 2 2" xfId="1514" xr:uid="{00000000-0005-0000-0000-0000B8120000}"/>
    <cellStyle name="Normal 5 2 2 2 2 2 2 2" xfId="3471" xr:uid="{00000000-0005-0000-0000-0000B9120000}"/>
    <cellStyle name="Normal 5 2 2 2 2 2 2 2 2" xfId="14137" xr:uid="{00000000-0005-0000-0000-0000BA120000}"/>
    <cellStyle name="Normal 5 2 2 2 2 2 2 2 3" xfId="8913" xr:uid="{00000000-0005-0000-0000-0000BB120000}"/>
    <cellStyle name="Normal 5 2 2 2 2 2 2 3" xfId="8914" xr:uid="{00000000-0005-0000-0000-0000BC120000}"/>
    <cellStyle name="Normal 5 2 2 2 2 2 2 4" xfId="7110" xr:uid="{00000000-0005-0000-0000-0000BD120000}"/>
    <cellStyle name="Normal 5 2 2 2 2 2 2 5" xfId="12324" xr:uid="{00000000-0005-0000-0000-0000BE120000}"/>
    <cellStyle name="Normal 5 2 2 2 2 2 2 6" xfId="5285" xr:uid="{00000000-0005-0000-0000-0000BF120000}"/>
    <cellStyle name="Normal 5 2 2 2 2 2 3" xfId="3142" xr:uid="{00000000-0005-0000-0000-0000C0120000}"/>
    <cellStyle name="Normal 5 2 2 2 2 2 3 2" xfId="13808" xr:uid="{00000000-0005-0000-0000-0000C1120000}"/>
    <cellStyle name="Normal 5 2 2 2 2 2 3 3" xfId="8915" xr:uid="{00000000-0005-0000-0000-0000C2120000}"/>
    <cellStyle name="Normal 5 2 2 2 2 2 4" xfId="8916" xr:uid="{00000000-0005-0000-0000-0000C3120000}"/>
    <cellStyle name="Normal 5 2 2 2 2 2 5" xfId="6781" xr:uid="{00000000-0005-0000-0000-0000C4120000}"/>
    <cellStyle name="Normal 5 2 2 2 2 2 6" xfId="11995" xr:uid="{00000000-0005-0000-0000-0000C5120000}"/>
    <cellStyle name="Normal 5 2 2 2 2 2 7" xfId="4956" xr:uid="{00000000-0005-0000-0000-0000C6120000}"/>
    <cellStyle name="Normal 5 2 2 2 2 3" xfId="1513" xr:uid="{00000000-0005-0000-0000-0000C7120000}"/>
    <cellStyle name="Normal 5 2 2 2 2 3 2" xfId="3470" xr:uid="{00000000-0005-0000-0000-0000C8120000}"/>
    <cellStyle name="Normal 5 2 2 2 2 3 2 2" xfId="14136" xr:uid="{00000000-0005-0000-0000-0000C9120000}"/>
    <cellStyle name="Normal 5 2 2 2 2 3 2 3" xfId="8917" xr:uid="{00000000-0005-0000-0000-0000CA120000}"/>
    <cellStyle name="Normal 5 2 2 2 2 3 3" xfId="8918" xr:uid="{00000000-0005-0000-0000-0000CB120000}"/>
    <cellStyle name="Normal 5 2 2 2 2 3 4" xfId="7109" xr:uid="{00000000-0005-0000-0000-0000CC120000}"/>
    <cellStyle name="Normal 5 2 2 2 2 3 5" xfId="12323" xr:uid="{00000000-0005-0000-0000-0000CD120000}"/>
    <cellStyle name="Normal 5 2 2 2 2 3 6" xfId="5284" xr:uid="{00000000-0005-0000-0000-0000CE120000}"/>
    <cellStyle name="Normal 5 2 2 2 2 4" xfId="2775" xr:uid="{00000000-0005-0000-0000-0000CF120000}"/>
    <cellStyle name="Normal 5 2 2 2 2 4 2" xfId="13441" xr:uid="{00000000-0005-0000-0000-0000D0120000}"/>
    <cellStyle name="Normal 5 2 2 2 2 4 3" xfId="8919" xr:uid="{00000000-0005-0000-0000-0000D1120000}"/>
    <cellStyle name="Normal 5 2 2 2 2 5" xfId="8920" xr:uid="{00000000-0005-0000-0000-0000D2120000}"/>
    <cellStyle name="Normal 5 2 2 2 2 6" xfId="6414" xr:uid="{00000000-0005-0000-0000-0000D3120000}"/>
    <cellStyle name="Normal 5 2 2 2 2 7" xfId="11628" xr:uid="{00000000-0005-0000-0000-0000D4120000}"/>
    <cellStyle name="Normal 5 2 2 2 2 8" xfId="4589" xr:uid="{00000000-0005-0000-0000-0000D5120000}"/>
    <cellStyle name="Normal 5 2 2 2 3" xfId="860" xr:uid="{00000000-0005-0000-0000-0000D6120000}"/>
    <cellStyle name="Normal 5 2 2 2 3 2" xfId="1515" xr:uid="{00000000-0005-0000-0000-0000D7120000}"/>
    <cellStyle name="Normal 5 2 2 2 3 2 2" xfId="3472" xr:uid="{00000000-0005-0000-0000-0000D8120000}"/>
    <cellStyle name="Normal 5 2 2 2 3 2 2 2" xfId="14138" xr:uid="{00000000-0005-0000-0000-0000D9120000}"/>
    <cellStyle name="Normal 5 2 2 2 3 2 2 3" xfId="8921" xr:uid="{00000000-0005-0000-0000-0000DA120000}"/>
    <cellStyle name="Normal 5 2 2 2 3 2 3" xfId="8922" xr:uid="{00000000-0005-0000-0000-0000DB120000}"/>
    <cellStyle name="Normal 5 2 2 2 3 2 4" xfId="7111" xr:uid="{00000000-0005-0000-0000-0000DC120000}"/>
    <cellStyle name="Normal 5 2 2 2 3 2 5" xfId="12325" xr:uid="{00000000-0005-0000-0000-0000DD120000}"/>
    <cellStyle name="Normal 5 2 2 2 3 2 6" xfId="5286" xr:uid="{00000000-0005-0000-0000-0000DE120000}"/>
    <cellStyle name="Normal 5 2 2 2 3 3" xfId="2913" xr:uid="{00000000-0005-0000-0000-0000DF120000}"/>
    <cellStyle name="Normal 5 2 2 2 3 3 2" xfId="13579" xr:uid="{00000000-0005-0000-0000-0000E0120000}"/>
    <cellStyle name="Normal 5 2 2 2 3 3 3" xfId="8923" xr:uid="{00000000-0005-0000-0000-0000E1120000}"/>
    <cellStyle name="Normal 5 2 2 2 3 4" xfId="8924" xr:uid="{00000000-0005-0000-0000-0000E2120000}"/>
    <cellStyle name="Normal 5 2 2 2 3 5" xfId="6552" xr:uid="{00000000-0005-0000-0000-0000E3120000}"/>
    <cellStyle name="Normal 5 2 2 2 3 6" xfId="11766" xr:uid="{00000000-0005-0000-0000-0000E4120000}"/>
    <cellStyle name="Normal 5 2 2 2 3 7" xfId="4727" xr:uid="{00000000-0005-0000-0000-0000E5120000}"/>
    <cellStyle name="Normal 5 2 2 2 4" xfId="1512" xr:uid="{00000000-0005-0000-0000-0000E6120000}"/>
    <cellStyle name="Normal 5 2 2 2 4 2" xfId="3469" xr:uid="{00000000-0005-0000-0000-0000E7120000}"/>
    <cellStyle name="Normal 5 2 2 2 4 2 2" xfId="14135" xr:uid="{00000000-0005-0000-0000-0000E8120000}"/>
    <cellStyle name="Normal 5 2 2 2 4 2 3" xfId="8925" xr:uid="{00000000-0005-0000-0000-0000E9120000}"/>
    <cellStyle name="Normal 5 2 2 2 4 3" xfId="8926" xr:uid="{00000000-0005-0000-0000-0000EA120000}"/>
    <cellStyle name="Normal 5 2 2 2 4 4" xfId="7108" xr:uid="{00000000-0005-0000-0000-0000EB120000}"/>
    <cellStyle name="Normal 5 2 2 2 4 5" xfId="12322" xr:uid="{00000000-0005-0000-0000-0000EC120000}"/>
    <cellStyle name="Normal 5 2 2 2 4 6" xfId="5283" xr:uid="{00000000-0005-0000-0000-0000ED120000}"/>
    <cellStyle name="Normal 5 2 2 2 5" xfId="2167" xr:uid="{00000000-0005-0000-0000-0000EE120000}"/>
    <cellStyle name="Normal 5 2 2 2 5 2" xfId="4021" xr:uid="{00000000-0005-0000-0000-0000EF120000}"/>
    <cellStyle name="Normal 5 2 2 2 5 2 2" xfId="14684" xr:uid="{00000000-0005-0000-0000-0000F0120000}"/>
    <cellStyle name="Normal 5 2 2 2 5 2 3" xfId="8927" xr:uid="{00000000-0005-0000-0000-0000F1120000}"/>
    <cellStyle name="Normal 5 2 2 2 5 3" xfId="8928" xr:uid="{00000000-0005-0000-0000-0000F2120000}"/>
    <cellStyle name="Normal 5 2 2 2 5 4" xfId="7660" xr:uid="{00000000-0005-0000-0000-0000F3120000}"/>
    <cellStyle name="Normal 5 2 2 2 5 5" xfId="12871" xr:uid="{00000000-0005-0000-0000-0000F4120000}"/>
    <cellStyle name="Normal 5 2 2 2 5 6" xfId="5832" xr:uid="{00000000-0005-0000-0000-0000F5120000}"/>
    <cellStyle name="Normal 5 2 2 2 6" xfId="2312" xr:uid="{00000000-0005-0000-0000-0000F6120000}"/>
    <cellStyle name="Normal 5 2 2 2 6 2" xfId="4156" xr:uid="{00000000-0005-0000-0000-0000F7120000}"/>
    <cellStyle name="Normal 5 2 2 2 6 2 2" xfId="14819" xr:uid="{00000000-0005-0000-0000-0000F8120000}"/>
    <cellStyle name="Normal 5 2 2 2 6 2 3" xfId="8929" xr:uid="{00000000-0005-0000-0000-0000F9120000}"/>
    <cellStyle name="Normal 5 2 2 2 6 3" xfId="7795" xr:uid="{00000000-0005-0000-0000-0000FA120000}"/>
    <cellStyle name="Normal 5 2 2 2 6 4" xfId="13006" xr:uid="{00000000-0005-0000-0000-0000FB120000}"/>
    <cellStyle name="Normal 5 2 2 2 6 5" xfId="5967" xr:uid="{00000000-0005-0000-0000-0000FC120000}"/>
    <cellStyle name="Normal 5 2 2 2 7" xfId="2640" xr:uid="{00000000-0005-0000-0000-0000FD120000}"/>
    <cellStyle name="Normal 5 2 2 2 7 2" xfId="13306" xr:uid="{00000000-0005-0000-0000-0000FE120000}"/>
    <cellStyle name="Normal 5 2 2 2 7 3" xfId="8930" xr:uid="{00000000-0005-0000-0000-0000FF120000}"/>
    <cellStyle name="Normal 5 2 2 2 8" xfId="8931" xr:uid="{00000000-0005-0000-0000-000000130000}"/>
    <cellStyle name="Normal 5 2 2 2 9" xfId="6279" xr:uid="{00000000-0005-0000-0000-000001130000}"/>
    <cellStyle name="Normal 5 2 2 3" xfId="610" xr:uid="{00000000-0005-0000-0000-000002130000}"/>
    <cellStyle name="Normal 5 2 2 3 10" xfId="11536" xr:uid="{00000000-0005-0000-0000-000003130000}"/>
    <cellStyle name="Normal 5 2 2 3 11" xfId="4497" xr:uid="{00000000-0005-0000-0000-000004130000}"/>
    <cellStyle name="Normal 5 2 2 3 2" xfId="751" xr:uid="{00000000-0005-0000-0000-000005130000}"/>
    <cellStyle name="Normal 5 2 2 3 2 2" xfId="1216" xr:uid="{00000000-0005-0000-0000-000006130000}"/>
    <cellStyle name="Normal 5 2 2 3 2 2 2" xfId="1518" xr:uid="{00000000-0005-0000-0000-000007130000}"/>
    <cellStyle name="Normal 5 2 2 3 2 2 2 2" xfId="3475" xr:uid="{00000000-0005-0000-0000-000008130000}"/>
    <cellStyle name="Normal 5 2 2 3 2 2 2 2 2" xfId="14141" xr:uid="{00000000-0005-0000-0000-000009130000}"/>
    <cellStyle name="Normal 5 2 2 3 2 2 2 2 3" xfId="8932" xr:uid="{00000000-0005-0000-0000-00000A130000}"/>
    <cellStyle name="Normal 5 2 2 3 2 2 2 3" xfId="8933" xr:uid="{00000000-0005-0000-0000-00000B130000}"/>
    <cellStyle name="Normal 5 2 2 3 2 2 2 4" xfId="7114" xr:uid="{00000000-0005-0000-0000-00000C130000}"/>
    <cellStyle name="Normal 5 2 2 3 2 2 2 5" xfId="12328" xr:uid="{00000000-0005-0000-0000-00000D130000}"/>
    <cellStyle name="Normal 5 2 2 3 2 2 2 6" xfId="5289" xr:uid="{00000000-0005-0000-0000-00000E130000}"/>
    <cellStyle name="Normal 5 2 2 3 2 2 3" xfId="3185" xr:uid="{00000000-0005-0000-0000-00000F130000}"/>
    <cellStyle name="Normal 5 2 2 3 2 2 3 2" xfId="13851" xr:uid="{00000000-0005-0000-0000-000010130000}"/>
    <cellStyle name="Normal 5 2 2 3 2 2 3 3" xfId="8934" xr:uid="{00000000-0005-0000-0000-000011130000}"/>
    <cellStyle name="Normal 5 2 2 3 2 2 4" xfId="8935" xr:uid="{00000000-0005-0000-0000-000012130000}"/>
    <cellStyle name="Normal 5 2 2 3 2 2 5" xfId="6824" xr:uid="{00000000-0005-0000-0000-000013130000}"/>
    <cellStyle name="Normal 5 2 2 3 2 2 6" xfId="12038" xr:uid="{00000000-0005-0000-0000-000014130000}"/>
    <cellStyle name="Normal 5 2 2 3 2 2 7" xfId="4999" xr:uid="{00000000-0005-0000-0000-000015130000}"/>
    <cellStyle name="Normal 5 2 2 3 2 3" xfId="1517" xr:uid="{00000000-0005-0000-0000-000016130000}"/>
    <cellStyle name="Normal 5 2 2 3 2 3 2" xfId="3474" xr:uid="{00000000-0005-0000-0000-000017130000}"/>
    <cellStyle name="Normal 5 2 2 3 2 3 2 2" xfId="14140" xr:uid="{00000000-0005-0000-0000-000018130000}"/>
    <cellStyle name="Normal 5 2 2 3 2 3 2 3" xfId="8936" xr:uid="{00000000-0005-0000-0000-000019130000}"/>
    <cellStyle name="Normal 5 2 2 3 2 3 3" xfId="8937" xr:uid="{00000000-0005-0000-0000-00001A130000}"/>
    <cellStyle name="Normal 5 2 2 3 2 3 4" xfId="7113" xr:uid="{00000000-0005-0000-0000-00001B130000}"/>
    <cellStyle name="Normal 5 2 2 3 2 3 5" xfId="12327" xr:uid="{00000000-0005-0000-0000-00001C130000}"/>
    <cellStyle name="Normal 5 2 2 3 2 3 6" xfId="5288" xr:uid="{00000000-0005-0000-0000-00001D130000}"/>
    <cellStyle name="Normal 5 2 2 3 2 4" xfId="2818" xr:uid="{00000000-0005-0000-0000-00001E130000}"/>
    <cellStyle name="Normal 5 2 2 3 2 4 2" xfId="13484" xr:uid="{00000000-0005-0000-0000-00001F130000}"/>
    <cellStyle name="Normal 5 2 2 3 2 4 3" xfId="8938" xr:uid="{00000000-0005-0000-0000-000020130000}"/>
    <cellStyle name="Normal 5 2 2 3 2 5" xfId="8939" xr:uid="{00000000-0005-0000-0000-000021130000}"/>
    <cellStyle name="Normal 5 2 2 3 2 6" xfId="6457" xr:uid="{00000000-0005-0000-0000-000022130000}"/>
    <cellStyle name="Normal 5 2 2 3 2 7" xfId="11671" xr:uid="{00000000-0005-0000-0000-000023130000}"/>
    <cellStyle name="Normal 5 2 2 3 2 8" xfId="4632" xr:uid="{00000000-0005-0000-0000-000024130000}"/>
    <cellStyle name="Normal 5 2 2 3 3" xfId="904" xr:uid="{00000000-0005-0000-0000-000025130000}"/>
    <cellStyle name="Normal 5 2 2 3 3 2" xfId="1519" xr:uid="{00000000-0005-0000-0000-000026130000}"/>
    <cellStyle name="Normal 5 2 2 3 3 2 2" xfId="3476" xr:uid="{00000000-0005-0000-0000-000027130000}"/>
    <cellStyle name="Normal 5 2 2 3 3 2 2 2" xfId="14142" xr:uid="{00000000-0005-0000-0000-000028130000}"/>
    <cellStyle name="Normal 5 2 2 3 3 2 2 3" xfId="8940" xr:uid="{00000000-0005-0000-0000-000029130000}"/>
    <cellStyle name="Normal 5 2 2 3 3 2 3" xfId="8941" xr:uid="{00000000-0005-0000-0000-00002A130000}"/>
    <cellStyle name="Normal 5 2 2 3 3 2 4" xfId="7115" xr:uid="{00000000-0005-0000-0000-00002B130000}"/>
    <cellStyle name="Normal 5 2 2 3 3 2 5" xfId="12329" xr:uid="{00000000-0005-0000-0000-00002C130000}"/>
    <cellStyle name="Normal 5 2 2 3 3 2 6" xfId="5290" xr:uid="{00000000-0005-0000-0000-00002D130000}"/>
    <cellStyle name="Normal 5 2 2 3 3 3" xfId="2956" xr:uid="{00000000-0005-0000-0000-00002E130000}"/>
    <cellStyle name="Normal 5 2 2 3 3 3 2" xfId="13622" xr:uid="{00000000-0005-0000-0000-00002F130000}"/>
    <cellStyle name="Normal 5 2 2 3 3 3 3" xfId="8942" xr:uid="{00000000-0005-0000-0000-000030130000}"/>
    <cellStyle name="Normal 5 2 2 3 3 4" xfId="8943" xr:uid="{00000000-0005-0000-0000-000031130000}"/>
    <cellStyle name="Normal 5 2 2 3 3 5" xfId="6595" xr:uid="{00000000-0005-0000-0000-000032130000}"/>
    <cellStyle name="Normal 5 2 2 3 3 6" xfId="11809" xr:uid="{00000000-0005-0000-0000-000033130000}"/>
    <cellStyle name="Normal 5 2 2 3 3 7" xfId="4770" xr:uid="{00000000-0005-0000-0000-000034130000}"/>
    <cellStyle name="Normal 5 2 2 3 4" xfId="1516" xr:uid="{00000000-0005-0000-0000-000035130000}"/>
    <cellStyle name="Normal 5 2 2 3 4 2" xfId="3473" xr:uid="{00000000-0005-0000-0000-000036130000}"/>
    <cellStyle name="Normal 5 2 2 3 4 2 2" xfId="14139" xr:uid="{00000000-0005-0000-0000-000037130000}"/>
    <cellStyle name="Normal 5 2 2 3 4 2 3" xfId="8944" xr:uid="{00000000-0005-0000-0000-000038130000}"/>
    <cellStyle name="Normal 5 2 2 3 4 3" xfId="8945" xr:uid="{00000000-0005-0000-0000-000039130000}"/>
    <cellStyle name="Normal 5 2 2 3 4 4" xfId="7112" xr:uid="{00000000-0005-0000-0000-00003A130000}"/>
    <cellStyle name="Normal 5 2 2 3 4 5" xfId="12326" xr:uid="{00000000-0005-0000-0000-00003B130000}"/>
    <cellStyle name="Normal 5 2 2 3 4 6" xfId="5287" xr:uid="{00000000-0005-0000-0000-00003C130000}"/>
    <cellStyle name="Normal 5 2 2 3 5" xfId="2211" xr:uid="{00000000-0005-0000-0000-00003D130000}"/>
    <cellStyle name="Normal 5 2 2 3 5 2" xfId="4064" xr:uid="{00000000-0005-0000-0000-00003E130000}"/>
    <cellStyle name="Normal 5 2 2 3 5 2 2" xfId="14727" xr:uid="{00000000-0005-0000-0000-00003F130000}"/>
    <cellStyle name="Normal 5 2 2 3 5 2 3" xfId="8946" xr:uid="{00000000-0005-0000-0000-000040130000}"/>
    <cellStyle name="Normal 5 2 2 3 5 3" xfId="8947" xr:uid="{00000000-0005-0000-0000-000041130000}"/>
    <cellStyle name="Normal 5 2 2 3 5 4" xfId="7703" xr:uid="{00000000-0005-0000-0000-000042130000}"/>
    <cellStyle name="Normal 5 2 2 3 5 5" xfId="12914" xr:uid="{00000000-0005-0000-0000-000043130000}"/>
    <cellStyle name="Normal 5 2 2 3 5 6" xfId="5875" xr:uid="{00000000-0005-0000-0000-000044130000}"/>
    <cellStyle name="Normal 5 2 2 3 6" xfId="2355" xr:uid="{00000000-0005-0000-0000-000045130000}"/>
    <cellStyle name="Normal 5 2 2 3 6 2" xfId="4199" xr:uid="{00000000-0005-0000-0000-000046130000}"/>
    <cellStyle name="Normal 5 2 2 3 6 2 2" xfId="14862" xr:uid="{00000000-0005-0000-0000-000047130000}"/>
    <cellStyle name="Normal 5 2 2 3 6 2 3" xfId="8948" xr:uid="{00000000-0005-0000-0000-000048130000}"/>
    <cellStyle name="Normal 5 2 2 3 6 3" xfId="7838" xr:uid="{00000000-0005-0000-0000-000049130000}"/>
    <cellStyle name="Normal 5 2 2 3 6 4" xfId="13049" xr:uid="{00000000-0005-0000-0000-00004A130000}"/>
    <cellStyle name="Normal 5 2 2 3 6 5" xfId="6010" xr:uid="{00000000-0005-0000-0000-00004B130000}"/>
    <cellStyle name="Normal 5 2 2 3 7" xfId="2683" xr:uid="{00000000-0005-0000-0000-00004C130000}"/>
    <cellStyle name="Normal 5 2 2 3 7 2" xfId="13349" xr:uid="{00000000-0005-0000-0000-00004D130000}"/>
    <cellStyle name="Normal 5 2 2 3 7 3" xfId="8949" xr:uid="{00000000-0005-0000-0000-00004E130000}"/>
    <cellStyle name="Normal 5 2 2 3 8" xfId="8950" xr:uid="{00000000-0005-0000-0000-00004F130000}"/>
    <cellStyle name="Normal 5 2 2 3 9" xfId="6322" xr:uid="{00000000-0005-0000-0000-000050130000}"/>
    <cellStyle name="Normal 5 2 2 4" xfId="444" xr:uid="{00000000-0005-0000-0000-000051130000}"/>
    <cellStyle name="Normal 5 2 2 4 2" xfId="1014" xr:uid="{00000000-0005-0000-0000-000052130000}"/>
    <cellStyle name="Normal 5 2 2 4 2 2" xfId="1521" xr:uid="{00000000-0005-0000-0000-000053130000}"/>
    <cellStyle name="Normal 5 2 2 4 2 2 2" xfId="3478" xr:uid="{00000000-0005-0000-0000-000054130000}"/>
    <cellStyle name="Normal 5 2 2 4 2 2 2 2" xfId="14144" xr:uid="{00000000-0005-0000-0000-000055130000}"/>
    <cellStyle name="Normal 5 2 2 4 2 2 2 3" xfId="8951" xr:uid="{00000000-0005-0000-0000-000056130000}"/>
    <cellStyle name="Normal 5 2 2 4 2 2 3" xfId="8952" xr:uid="{00000000-0005-0000-0000-000057130000}"/>
    <cellStyle name="Normal 5 2 2 4 2 2 4" xfId="7117" xr:uid="{00000000-0005-0000-0000-000058130000}"/>
    <cellStyle name="Normal 5 2 2 4 2 2 5" xfId="12331" xr:uid="{00000000-0005-0000-0000-000059130000}"/>
    <cellStyle name="Normal 5 2 2 4 2 2 6" xfId="5292" xr:uid="{00000000-0005-0000-0000-00005A130000}"/>
    <cellStyle name="Normal 5 2 2 4 2 3" xfId="3046" xr:uid="{00000000-0005-0000-0000-00005B130000}"/>
    <cellStyle name="Normal 5 2 2 4 2 3 2" xfId="13712" xr:uid="{00000000-0005-0000-0000-00005C130000}"/>
    <cellStyle name="Normal 5 2 2 4 2 3 3" xfId="8953" xr:uid="{00000000-0005-0000-0000-00005D130000}"/>
    <cellStyle name="Normal 5 2 2 4 2 4" xfId="8954" xr:uid="{00000000-0005-0000-0000-00005E130000}"/>
    <cellStyle name="Normal 5 2 2 4 2 5" xfId="6685" xr:uid="{00000000-0005-0000-0000-00005F130000}"/>
    <cellStyle name="Normal 5 2 2 4 2 6" xfId="11899" xr:uid="{00000000-0005-0000-0000-000060130000}"/>
    <cellStyle name="Normal 5 2 2 4 2 7" xfId="4860" xr:uid="{00000000-0005-0000-0000-000061130000}"/>
    <cellStyle name="Normal 5 2 2 4 3" xfId="1520" xr:uid="{00000000-0005-0000-0000-000062130000}"/>
    <cellStyle name="Normal 5 2 2 4 3 2" xfId="3477" xr:uid="{00000000-0005-0000-0000-000063130000}"/>
    <cellStyle name="Normal 5 2 2 4 3 2 2" xfId="14143" xr:uid="{00000000-0005-0000-0000-000064130000}"/>
    <cellStyle name="Normal 5 2 2 4 3 2 3" xfId="8955" xr:uid="{00000000-0005-0000-0000-000065130000}"/>
    <cellStyle name="Normal 5 2 2 4 3 3" xfId="8956" xr:uid="{00000000-0005-0000-0000-000066130000}"/>
    <cellStyle name="Normal 5 2 2 4 3 4" xfId="7116" xr:uid="{00000000-0005-0000-0000-000067130000}"/>
    <cellStyle name="Normal 5 2 2 4 3 5" xfId="12330" xr:uid="{00000000-0005-0000-0000-000068130000}"/>
    <cellStyle name="Normal 5 2 2 4 3 6" xfId="5291" xr:uid="{00000000-0005-0000-0000-000069130000}"/>
    <cellStyle name="Normal 5 2 2 4 4" xfId="2594" xr:uid="{00000000-0005-0000-0000-00006A130000}"/>
    <cellStyle name="Normal 5 2 2 4 4 2" xfId="13260" xr:uid="{00000000-0005-0000-0000-00006B130000}"/>
    <cellStyle name="Normal 5 2 2 4 4 3" xfId="8957" xr:uid="{00000000-0005-0000-0000-00006C130000}"/>
    <cellStyle name="Normal 5 2 2 4 5" xfId="8958" xr:uid="{00000000-0005-0000-0000-00006D130000}"/>
    <cellStyle name="Normal 5 2 2 4 6" xfId="6233" xr:uid="{00000000-0005-0000-0000-00006E130000}"/>
    <cellStyle name="Normal 5 2 2 4 7" xfId="11447" xr:uid="{00000000-0005-0000-0000-00006F130000}"/>
    <cellStyle name="Normal 5 2 2 4 8" xfId="4408" xr:uid="{00000000-0005-0000-0000-000070130000}"/>
    <cellStyle name="Normal 5 2 2 5" xfId="661" xr:uid="{00000000-0005-0000-0000-000071130000}"/>
    <cellStyle name="Normal 5 2 2 5 2" xfId="1127" xr:uid="{00000000-0005-0000-0000-000072130000}"/>
    <cellStyle name="Normal 5 2 2 5 2 2" xfId="1523" xr:uid="{00000000-0005-0000-0000-000073130000}"/>
    <cellStyle name="Normal 5 2 2 5 2 2 2" xfId="3480" xr:uid="{00000000-0005-0000-0000-000074130000}"/>
    <cellStyle name="Normal 5 2 2 5 2 2 2 2" xfId="14146" xr:uid="{00000000-0005-0000-0000-000075130000}"/>
    <cellStyle name="Normal 5 2 2 5 2 2 2 3" xfId="8959" xr:uid="{00000000-0005-0000-0000-000076130000}"/>
    <cellStyle name="Normal 5 2 2 5 2 2 3" xfId="8960" xr:uid="{00000000-0005-0000-0000-000077130000}"/>
    <cellStyle name="Normal 5 2 2 5 2 2 4" xfId="7119" xr:uid="{00000000-0005-0000-0000-000078130000}"/>
    <cellStyle name="Normal 5 2 2 5 2 2 5" xfId="12333" xr:uid="{00000000-0005-0000-0000-000079130000}"/>
    <cellStyle name="Normal 5 2 2 5 2 2 6" xfId="5294" xr:uid="{00000000-0005-0000-0000-00007A130000}"/>
    <cellStyle name="Normal 5 2 2 5 2 3" xfId="3096" xr:uid="{00000000-0005-0000-0000-00007B130000}"/>
    <cellStyle name="Normal 5 2 2 5 2 3 2" xfId="13762" xr:uid="{00000000-0005-0000-0000-00007C130000}"/>
    <cellStyle name="Normal 5 2 2 5 2 3 3" xfId="8961" xr:uid="{00000000-0005-0000-0000-00007D130000}"/>
    <cellStyle name="Normal 5 2 2 5 2 4" xfId="8962" xr:uid="{00000000-0005-0000-0000-00007E130000}"/>
    <cellStyle name="Normal 5 2 2 5 2 5" xfId="6735" xr:uid="{00000000-0005-0000-0000-00007F130000}"/>
    <cellStyle name="Normal 5 2 2 5 2 6" xfId="11949" xr:uid="{00000000-0005-0000-0000-000080130000}"/>
    <cellStyle name="Normal 5 2 2 5 2 7" xfId="4910" xr:uid="{00000000-0005-0000-0000-000081130000}"/>
    <cellStyle name="Normal 5 2 2 5 3" xfId="1522" xr:uid="{00000000-0005-0000-0000-000082130000}"/>
    <cellStyle name="Normal 5 2 2 5 3 2" xfId="3479" xr:uid="{00000000-0005-0000-0000-000083130000}"/>
    <cellStyle name="Normal 5 2 2 5 3 2 2" xfId="14145" xr:uid="{00000000-0005-0000-0000-000084130000}"/>
    <cellStyle name="Normal 5 2 2 5 3 2 3" xfId="8963" xr:uid="{00000000-0005-0000-0000-000085130000}"/>
    <cellStyle name="Normal 5 2 2 5 3 3" xfId="8964" xr:uid="{00000000-0005-0000-0000-000086130000}"/>
    <cellStyle name="Normal 5 2 2 5 3 4" xfId="7118" xr:uid="{00000000-0005-0000-0000-000087130000}"/>
    <cellStyle name="Normal 5 2 2 5 3 5" xfId="12332" xr:uid="{00000000-0005-0000-0000-000088130000}"/>
    <cellStyle name="Normal 5 2 2 5 3 6" xfId="5293" xr:uid="{00000000-0005-0000-0000-000089130000}"/>
    <cellStyle name="Normal 5 2 2 5 4" xfId="2729" xr:uid="{00000000-0005-0000-0000-00008A130000}"/>
    <cellStyle name="Normal 5 2 2 5 4 2" xfId="13395" xr:uid="{00000000-0005-0000-0000-00008B130000}"/>
    <cellStyle name="Normal 5 2 2 5 4 3" xfId="8965" xr:uid="{00000000-0005-0000-0000-00008C130000}"/>
    <cellStyle name="Normal 5 2 2 5 5" xfId="8966" xr:uid="{00000000-0005-0000-0000-00008D130000}"/>
    <cellStyle name="Normal 5 2 2 5 6" xfId="6368" xr:uid="{00000000-0005-0000-0000-00008E130000}"/>
    <cellStyle name="Normal 5 2 2 5 7" xfId="11582" xr:uid="{00000000-0005-0000-0000-00008F130000}"/>
    <cellStyle name="Normal 5 2 2 5 8" xfId="4543" xr:uid="{00000000-0005-0000-0000-000090130000}"/>
    <cellStyle name="Normal 5 2 2 6" xfId="328" xr:uid="{00000000-0005-0000-0000-000091130000}"/>
    <cellStyle name="Normal 5 2 2 6 2" xfId="956" xr:uid="{00000000-0005-0000-0000-000092130000}"/>
    <cellStyle name="Normal 5 2 2 6 2 2" xfId="1525" xr:uid="{00000000-0005-0000-0000-000093130000}"/>
    <cellStyle name="Normal 5 2 2 6 2 2 2" xfId="3482" xr:uid="{00000000-0005-0000-0000-000094130000}"/>
    <cellStyle name="Normal 5 2 2 6 2 2 2 2" xfId="14148" xr:uid="{00000000-0005-0000-0000-000095130000}"/>
    <cellStyle name="Normal 5 2 2 6 2 2 2 3" xfId="8967" xr:uid="{00000000-0005-0000-0000-000096130000}"/>
    <cellStyle name="Normal 5 2 2 6 2 2 3" xfId="8968" xr:uid="{00000000-0005-0000-0000-000097130000}"/>
    <cellStyle name="Normal 5 2 2 6 2 2 4" xfId="7121" xr:uid="{00000000-0005-0000-0000-000098130000}"/>
    <cellStyle name="Normal 5 2 2 6 2 2 5" xfId="12335" xr:uid="{00000000-0005-0000-0000-000099130000}"/>
    <cellStyle name="Normal 5 2 2 6 2 2 6" xfId="5296" xr:uid="{00000000-0005-0000-0000-00009A130000}"/>
    <cellStyle name="Normal 5 2 2 6 2 3" xfId="3002" xr:uid="{00000000-0005-0000-0000-00009B130000}"/>
    <cellStyle name="Normal 5 2 2 6 2 3 2" xfId="13668" xr:uid="{00000000-0005-0000-0000-00009C130000}"/>
    <cellStyle name="Normal 5 2 2 6 2 3 3" xfId="8969" xr:uid="{00000000-0005-0000-0000-00009D130000}"/>
    <cellStyle name="Normal 5 2 2 6 2 4" xfId="8970" xr:uid="{00000000-0005-0000-0000-00009E130000}"/>
    <cellStyle name="Normal 5 2 2 6 2 5" xfId="6641" xr:uid="{00000000-0005-0000-0000-00009F130000}"/>
    <cellStyle name="Normal 5 2 2 6 2 6" xfId="11855" xr:uid="{00000000-0005-0000-0000-0000A0130000}"/>
    <cellStyle name="Normal 5 2 2 6 2 7" xfId="4816" xr:uid="{00000000-0005-0000-0000-0000A1130000}"/>
    <cellStyle name="Normal 5 2 2 6 3" xfId="1524" xr:uid="{00000000-0005-0000-0000-0000A2130000}"/>
    <cellStyle name="Normal 5 2 2 6 3 2" xfId="3481" xr:uid="{00000000-0005-0000-0000-0000A3130000}"/>
    <cellStyle name="Normal 5 2 2 6 3 2 2" xfId="14147" xr:uid="{00000000-0005-0000-0000-0000A4130000}"/>
    <cellStyle name="Normal 5 2 2 6 3 2 3" xfId="8971" xr:uid="{00000000-0005-0000-0000-0000A5130000}"/>
    <cellStyle name="Normal 5 2 2 6 3 3" xfId="8972" xr:uid="{00000000-0005-0000-0000-0000A6130000}"/>
    <cellStyle name="Normal 5 2 2 6 3 4" xfId="7120" xr:uid="{00000000-0005-0000-0000-0000A7130000}"/>
    <cellStyle name="Normal 5 2 2 6 3 5" xfId="12334" xr:uid="{00000000-0005-0000-0000-0000A8130000}"/>
    <cellStyle name="Normal 5 2 2 6 3 6" xfId="5295" xr:uid="{00000000-0005-0000-0000-0000A9130000}"/>
    <cellStyle name="Normal 5 2 2 6 4" xfId="2545" xr:uid="{00000000-0005-0000-0000-0000AA130000}"/>
    <cellStyle name="Normal 5 2 2 6 4 2" xfId="13211" xr:uid="{00000000-0005-0000-0000-0000AB130000}"/>
    <cellStyle name="Normal 5 2 2 6 4 3" xfId="8973" xr:uid="{00000000-0005-0000-0000-0000AC130000}"/>
    <cellStyle name="Normal 5 2 2 6 5" xfId="8974" xr:uid="{00000000-0005-0000-0000-0000AD130000}"/>
    <cellStyle name="Normal 5 2 2 6 6" xfId="6184" xr:uid="{00000000-0005-0000-0000-0000AE130000}"/>
    <cellStyle name="Normal 5 2 2 6 7" xfId="11398" xr:uid="{00000000-0005-0000-0000-0000AF130000}"/>
    <cellStyle name="Normal 5 2 2 6 8" xfId="4359" xr:uid="{00000000-0005-0000-0000-0000B0130000}"/>
    <cellStyle name="Normal 5 2 2 7" xfId="810" xr:uid="{00000000-0005-0000-0000-0000B1130000}"/>
    <cellStyle name="Normal 5 2 2 7 2" xfId="1526" xr:uid="{00000000-0005-0000-0000-0000B2130000}"/>
    <cellStyle name="Normal 5 2 2 7 2 2" xfId="3483" xr:uid="{00000000-0005-0000-0000-0000B3130000}"/>
    <cellStyle name="Normal 5 2 2 7 2 2 2" xfId="14149" xr:uid="{00000000-0005-0000-0000-0000B4130000}"/>
    <cellStyle name="Normal 5 2 2 7 2 2 3" xfId="8975" xr:uid="{00000000-0005-0000-0000-0000B5130000}"/>
    <cellStyle name="Normal 5 2 2 7 2 3" xfId="8976" xr:uid="{00000000-0005-0000-0000-0000B6130000}"/>
    <cellStyle name="Normal 5 2 2 7 2 4" xfId="7122" xr:uid="{00000000-0005-0000-0000-0000B7130000}"/>
    <cellStyle name="Normal 5 2 2 7 2 5" xfId="12336" xr:uid="{00000000-0005-0000-0000-0000B8130000}"/>
    <cellStyle name="Normal 5 2 2 7 2 6" xfId="5297" xr:uid="{00000000-0005-0000-0000-0000B9130000}"/>
    <cellStyle name="Normal 5 2 2 7 3" xfId="2867" xr:uid="{00000000-0005-0000-0000-0000BA130000}"/>
    <cellStyle name="Normal 5 2 2 7 3 2" xfId="13533" xr:uid="{00000000-0005-0000-0000-0000BB130000}"/>
    <cellStyle name="Normal 5 2 2 7 3 3" xfId="8977" xr:uid="{00000000-0005-0000-0000-0000BC130000}"/>
    <cellStyle name="Normal 5 2 2 7 4" xfId="8978" xr:uid="{00000000-0005-0000-0000-0000BD130000}"/>
    <cellStyle name="Normal 5 2 2 7 5" xfId="6506" xr:uid="{00000000-0005-0000-0000-0000BE130000}"/>
    <cellStyle name="Normal 5 2 2 7 6" xfId="11720" xr:uid="{00000000-0005-0000-0000-0000BF130000}"/>
    <cellStyle name="Normal 5 2 2 7 7" xfId="4681" xr:uid="{00000000-0005-0000-0000-0000C0130000}"/>
    <cellStyle name="Normal 5 2 2 8" xfId="1277" xr:uid="{00000000-0005-0000-0000-0000C1130000}"/>
    <cellStyle name="Normal 5 2 2 8 2" xfId="3234" xr:uid="{00000000-0005-0000-0000-0000C2130000}"/>
    <cellStyle name="Normal 5 2 2 8 2 2" xfId="13900" xr:uid="{00000000-0005-0000-0000-0000C3130000}"/>
    <cellStyle name="Normal 5 2 2 8 2 3" xfId="8979" xr:uid="{00000000-0005-0000-0000-0000C4130000}"/>
    <cellStyle name="Normal 5 2 2 8 3" xfId="8980" xr:uid="{00000000-0005-0000-0000-0000C5130000}"/>
    <cellStyle name="Normal 5 2 2 8 4" xfId="6873" xr:uid="{00000000-0005-0000-0000-0000C6130000}"/>
    <cellStyle name="Normal 5 2 2 8 5" xfId="12087" xr:uid="{00000000-0005-0000-0000-0000C7130000}"/>
    <cellStyle name="Normal 5 2 2 8 6" xfId="5048" xr:uid="{00000000-0005-0000-0000-0000C8130000}"/>
    <cellStyle name="Normal 5 2 2 9" xfId="220" xr:uid="{00000000-0005-0000-0000-0000C9130000}"/>
    <cellStyle name="Normal 5 2 2 9 2" xfId="2500" xr:uid="{00000000-0005-0000-0000-0000CA130000}"/>
    <cellStyle name="Normal 5 2 2 9 2 2" xfId="13167" xr:uid="{00000000-0005-0000-0000-0000CB130000}"/>
    <cellStyle name="Normal 5 2 2 9 2 3" xfId="8981" xr:uid="{00000000-0005-0000-0000-0000CC130000}"/>
    <cellStyle name="Normal 5 2 2 9 3" xfId="8982" xr:uid="{00000000-0005-0000-0000-0000CD130000}"/>
    <cellStyle name="Normal 5 2 2 9 4" xfId="6139" xr:uid="{00000000-0005-0000-0000-0000CE130000}"/>
    <cellStyle name="Normal 5 2 2 9 5" xfId="11354" xr:uid="{00000000-0005-0000-0000-0000CF130000}"/>
    <cellStyle name="Normal 5 2 2 9 6" xfId="4315" xr:uid="{00000000-0005-0000-0000-0000D0130000}"/>
    <cellStyle name="Normal 5 2 3" xfId="137" xr:uid="{00000000-0005-0000-0000-0000D1130000}"/>
    <cellStyle name="Normal 5 2 3 10" xfId="2116" xr:uid="{00000000-0005-0000-0000-0000D2130000}"/>
    <cellStyle name="Normal 5 2 3 10 2" xfId="3975" xr:uid="{00000000-0005-0000-0000-0000D3130000}"/>
    <cellStyle name="Normal 5 2 3 10 2 2" xfId="14638" xr:uid="{00000000-0005-0000-0000-0000D4130000}"/>
    <cellStyle name="Normal 5 2 3 10 2 3" xfId="8983" xr:uid="{00000000-0005-0000-0000-0000D5130000}"/>
    <cellStyle name="Normal 5 2 3 10 3" xfId="8984" xr:uid="{00000000-0005-0000-0000-0000D6130000}"/>
    <cellStyle name="Normal 5 2 3 10 4" xfId="7614" xr:uid="{00000000-0005-0000-0000-0000D7130000}"/>
    <cellStyle name="Normal 5 2 3 10 5" xfId="12825" xr:uid="{00000000-0005-0000-0000-0000D8130000}"/>
    <cellStyle name="Normal 5 2 3 10 6" xfId="5786" xr:uid="{00000000-0005-0000-0000-0000D9130000}"/>
    <cellStyle name="Normal 5 2 3 11" xfId="2267" xr:uid="{00000000-0005-0000-0000-0000DA130000}"/>
    <cellStyle name="Normal 5 2 3 11 2" xfId="4111" xr:uid="{00000000-0005-0000-0000-0000DB130000}"/>
    <cellStyle name="Normal 5 2 3 11 2 2" xfId="14774" xr:uid="{00000000-0005-0000-0000-0000DC130000}"/>
    <cellStyle name="Normal 5 2 3 11 2 3" xfId="8985" xr:uid="{00000000-0005-0000-0000-0000DD130000}"/>
    <cellStyle name="Normal 5 2 3 11 3" xfId="7750" xr:uid="{00000000-0005-0000-0000-0000DE130000}"/>
    <cellStyle name="Normal 5 2 3 11 4" xfId="12961" xr:uid="{00000000-0005-0000-0000-0000DF130000}"/>
    <cellStyle name="Normal 5 2 3 11 5" xfId="5922" xr:uid="{00000000-0005-0000-0000-0000E0130000}"/>
    <cellStyle name="Normal 5 2 3 12" xfId="2473" xr:uid="{00000000-0005-0000-0000-0000E1130000}"/>
    <cellStyle name="Normal 5 2 3 12 2" xfId="8986" xr:uid="{00000000-0005-0000-0000-0000E2130000}"/>
    <cellStyle name="Normal 5 2 3 12 3" xfId="13141" xr:uid="{00000000-0005-0000-0000-0000E3130000}"/>
    <cellStyle name="Normal 5 2 3 12 4" xfId="6064" xr:uid="{00000000-0005-0000-0000-0000E4130000}"/>
    <cellStyle name="Normal 5 2 3 13" xfId="8987" xr:uid="{00000000-0005-0000-0000-0000E5130000}"/>
    <cellStyle name="Normal 5 2 3 14" xfId="6112" xr:uid="{00000000-0005-0000-0000-0000E6130000}"/>
    <cellStyle name="Normal 5 2 3 15" xfId="11328" xr:uid="{00000000-0005-0000-0000-0000E7130000}"/>
    <cellStyle name="Normal 5 2 3 16" xfId="4289" xr:uid="{00000000-0005-0000-0000-0000E8130000}"/>
    <cellStyle name="Normal 5 2 3 2" xfId="537" xr:uid="{00000000-0005-0000-0000-0000E9130000}"/>
    <cellStyle name="Normal 5 2 3 2 10" xfId="11494" xr:uid="{00000000-0005-0000-0000-0000EA130000}"/>
    <cellStyle name="Normal 5 2 3 2 11" xfId="4455" xr:uid="{00000000-0005-0000-0000-0000EB130000}"/>
    <cellStyle name="Normal 5 2 3 2 2" xfId="708" xr:uid="{00000000-0005-0000-0000-0000EC130000}"/>
    <cellStyle name="Normal 5 2 3 2 2 2" xfId="1174" xr:uid="{00000000-0005-0000-0000-0000ED130000}"/>
    <cellStyle name="Normal 5 2 3 2 2 2 2" xfId="1529" xr:uid="{00000000-0005-0000-0000-0000EE130000}"/>
    <cellStyle name="Normal 5 2 3 2 2 2 2 2" xfId="3486" xr:uid="{00000000-0005-0000-0000-0000EF130000}"/>
    <cellStyle name="Normal 5 2 3 2 2 2 2 2 2" xfId="14152" xr:uid="{00000000-0005-0000-0000-0000F0130000}"/>
    <cellStyle name="Normal 5 2 3 2 2 2 2 2 3" xfId="8988" xr:uid="{00000000-0005-0000-0000-0000F1130000}"/>
    <cellStyle name="Normal 5 2 3 2 2 2 2 3" xfId="8989" xr:uid="{00000000-0005-0000-0000-0000F2130000}"/>
    <cellStyle name="Normal 5 2 3 2 2 2 2 4" xfId="7125" xr:uid="{00000000-0005-0000-0000-0000F3130000}"/>
    <cellStyle name="Normal 5 2 3 2 2 2 2 5" xfId="12339" xr:uid="{00000000-0005-0000-0000-0000F4130000}"/>
    <cellStyle name="Normal 5 2 3 2 2 2 2 6" xfId="5300" xr:uid="{00000000-0005-0000-0000-0000F5130000}"/>
    <cellStyle name="Normal 5 2 3 2 2 2 3" xfId="3143" xr:uid="{00000000-0005-0000-0000-0000F6130000}"/>
    <cellStyle name="Normal 5 2 3 2 2 2 3 2" xfId="13809" xr:uid="{00000000-0005-0000-0000-0000F7130000}"/>
    <cellStyle name="Normal 5 2 3 2 2 2 3 3" xfId="8990" xr:uid="{00000000-0005-0000-0000-0000F8130000}"/>
    <cellStyle name="Normal 5 2 3 2 2 2 4" xfId="8991" xr:uid="{00000000-0005-0000-0000-0000F9130000}"/>
    <cellStyle name="Normal 5 2 3 2 2 2 5" xfId="6782" xr:uid="{00000000-0005-0000-0000-0000FA130000}"/>
    <cellStyle name="Normal 5 2 3 2 2 2 6" xfId="11996" xr:uid="{00000000-0005-0000-0000-0000FB130000}"/>
    <cellStyle name="Normal 5 2 3 2 2 2 7" xfId="4957" xr:uid="{00000000-0005-0000-0000-0000FC130000}"/>
    <cellStyle name="Normal 5 2 3 2 2 3" xfId="1528" xr:uid="{00000000-0005-0000-0000-0000FD130000}"/>
    <cellStyle name="Normal 5 2 3 2 2 3 2" xfId="3485" xr:uid="{00000000-0005-0000-0000-0000FE130000}"/>
    <cellStyle name="Normal 5 2 3 2 2 3 2 2" xfId="14151" xr:uid="{00000000-0005-0000-0000-0000FF130000}"/>
    <cellStyle name="Normal 5 2 3 2 2 3 2 3" xfId="8992" xr:uid="{00000000-0005-0000-0000-000000140000}"/>
    <cellStyle name="Normal 5 2 3 2 2 3 3" xfId="8993" xr:uid="{00000000-0005-0000-0000-000001140000}"/>
    <cellStyle name="Normal 5 2 3 2 2 3 4" xfId="7124" xr:uid="{00000000-0005-0000-0000-000002140000}"/>
    <cellStyle name="Normal 5 2 3 2 2 3 5" xfId="12338" xr:uid="{00000000-0005-0000-0000-000003140000}"/>
    <cellStyle name="Normal 5 2 3 2 2 3 6" xfId="5299" xr:uid="{00000000-0005-0000-0000-000004140000}"/>
    <cellStyle name="Normal 5 2 3 2 2 4" xfId="2776" xr:uid="{00000000-0005-0000-0000-000005140000}"/>
    <cellStyle name="Normal 5 2 3 2 2 4 2" xfId="13442" xr:uid="{00000000-0005-0000-0000-000006140000}"/>
    <cellStyle name="Normal 5 2 3 2 2 4 3" xfId="8994" xr:uid="{00000000-0005-0000-0000-000007140000}"/>
    <cellStyle name="Normal 5 2 3 2 2 5" xfId="8995" xr:uid="{00000000-0005-0000-0000-000008140000}"/>
    <cellStyle name="Normal 5 2 3 2 2 6" xfId="6415" xr:uid="{00000000-0005-0000-0000-000009140000}"/>
    <cellStyle name="Normal 5 2 3 2 2 7" xfId="11629" xr:uid="{00000000-0005-0000-0000-00000A140000}"/>
    <cellStyle name="Normal 5 2 3 2 2 8" xfId="4590" xr:uid="{00000000-0005-0000-0000-00000B140000}"/>
    <cellStyle name="Normal 5 2 3 2 3" xfId="861" xr:uid="{00000000-0005-0000-0000-00000C140000}"/>
    <cellStyle name="Normal 5 2 3 2 3 2" xfId="1530" xr:uid="{00000000-0005-0000-0000-00000D140000}"/>
    <cellStyle name="Normal 5 2 3 2 3 2 2" xfId="3487" xr:uid="{00000000-0005-0000-0000-00000E140000}"/>
    <cellStyle name="Normal 5 2 3 2 3 2 2 2" xfId="14153" xr:uid="{00000000-0005-0000-0000-00000F140000}"/>
    <cellStyle name="Normal 5 2 3 2 3 2 2 3" xfId="8996" xr:uid="{00000000-0005-0000-0000-000010140000}"/>
    <cellStyle name="Normal 5 2 3 2 3 2 3" xfId="8997" xr:uid="{00000000-0005-0000-0000-000011140000}"/>
    <cellStyle name="Normal 5 2 3 2 3 2 4" xfId="7126" xr:uid="{00000000-0005-0000-0000-000012140000}"/>
    <cellStyle name="Normal 5 2 3 2 3 2 5" xfId="12340" xr:uid="{00000000-0005-0000-0000-000013140000}"/>
    <cellStyle name="Normal 5 2 3 2 3 2 6" xfId="5301" xr:uid="{00000000-0005-0000-0000-000014140000}"/>
    <cellStyle name="Normal 5 2 3 2 3 3" xfId="2914" xr:uid="{00000000-0005-0000-0000-000015140000}"/>
    <cellStyle name="Normal 5 2 3 2 3 3 2" xfId="13580" xr:uid="{00000000-0005-0000-0000-000016140000}"/>
    <cellStyle name="Normal 5 2 3 2 3 3 3" xfId="8998" xr:uid="{00000000-0005-0000-0000-000017140000}"/>
    <cellStyle name="Normal 5 2 3 2 3 4" xfId="8999" xr:uid="{00000000-0005-0000-0000-000018140000}"/>
    <cellStyle name="Normal 5 2 3 2 3 5" xfId="6553" xr:uid="{00000000-0005-0000-0000-000019140000}"/>
    <cellStyle name="Normal 5 2 3 2 3 6" xfId="11767" xr:uid="{00000000-0005-0000-0000-00001A140000}"/>
    <cellStyle name="Normal 5 2 3 2 3 7" xfId="4728" xr:uid="{00000000-0005-0000-0000-00001B140000}"/>
    <cellStyle name="Normal 5 2 3 2 4" xfId="1527" xr:uid="{00000000-0005-0000-0000-00001C140000}"/>
    <cellStyle name="Normal 5 2 3 2 4 2" xfId="3484" xr:uid="{00000000-0005-0000-0000-00001D140000}"/>
    <cellStyle name="Normal 5 2 3 2 4 2 2" xfId="14150" xr:uid="{00000000-0005-0000-0000-00001E140000}"/>
    <cellStyle name="Normal 5 2 3 2 4 2 3" xfId="9000" xr:uid="{00000000-0005-0000-0000-00001F140000}"/>
    <cellStyle name="Normal 5 2 3 2 4 3" xfId="9001" xr:uid="{00000000-0005-0000-0000-000020140000}"/>
    <cellStyle name="Normal 5 2 3 2 4 4" xfId="7123" xr:uid="{00000000-0005-0000-0000-000021140000}"/>
    <cellStyle name="Normal 5 2 3 2 4 5" xfId="12337" xr:uid="{00000000-0005-0000-0000-000022140000}"/>
    <cellStyle name="Normal 5 2 3 2 4 6" xfId="5298" xr:uid="{00000000-0005-0000-0000-000023140000}"/>
    <cellStyle name="Normal 5 2 3 2 5" xfId="2168" xr:uid="{00000000-0005-0000-0000-000024140000}"/>
    <cellStyle name="Normal 5 2 3 2 5 2" xfId="4022" xr:uid="{00000000-0005-0000-0000-000025140000}"/>
    <cellStyle name="Normal 5 2 3 2 5 2 2" xfId="14685" xr:uid="{00000000-0005-0000-0000-000026140000}"/>
    <cellStyle name="Normal 5 2 3 2 5 2 3" xfId="9002" xr:uid="{00000000-0005-0000-0000-000027140000}"/>
    <cellStyle name="Normal 5 2 3 2 5 3" xfId="9003" xr:uid="{00000000-0005-0000-0000-000028140000}"/>
    <cellStyle name="Normal 5 2 3 2 5 4" xfId="7661" xr:uid="{00000000-0005-0000-0000-000029140000}"/>
    <cellStyle name="Normal 5 2 3 2 5 5" xfId="12872" xr:uid="{00000000-0005-0000-0000-00002A140000}"/>
    <cellStyle name="Normal 5 2 3 2 5 6" xfId="5833" xr:uid="{00000000-0005-0000-0000-00002B140000}"/>
    <cellStyle name="Normal 5 2 3 2 6" xfId="2313" xr:uid="{00000000-0005-0000-0000-00002C140000}"/>
    <cellStyle name="Normal 5 2 3 2 6 2" xfId="4157" xr:uid="{00000000-0005-0000-0000-00002D140000}"/>
    <cellStyle name="Normal 5 2 3 2 6 2 2" xfId="14820" xr:uid="{00000000-0005-0000-0000-00002E140000}"/>
    <cellStyle name="Normal 5 2 3 2 6 2 3" xfId="9004" xr:uid="{00000000-0005-0000-0000-00002F140000}"/>
    <cellStyle name="Normal 5 2 3 2 6 3" xfId="7796" xr:uid="{00000000-0005-0000-0000-000030140000}"/>
    <cellStyle name="Normal 5 2 3 2 6 4" xfId="13007" xr:uid="{00000000-0005-0000-0000-000031140000}"/>
    <cellStyle name="Normal 5 2 3 2 6 5" xfId="5968" xr:uid="{00000000-0005-0000-0000-000032140000}"/>
    <cellStyle name="Normal 5 2 3 2 7" xfId="2641" xr:uid="{00000000-0005-0000-0000-000033140000}"/>
    <cellStyle name="Normal 5 2 3 2 7 2" xfId="13307" xr:uid="{00000000-0005-0000-0000-000034140000}"/>
    <cellStyle name="Normal 5 2 3 2 7 3" xfId="9005" xr:uid="{00000000-0005-0000-0000-000035140000}"/>
    <cellStyle name="Normal 5 2 3 2 8" xfId="9006" xr:uid="{00000000-0005-0000-0000-000036140000}"/>
    <cellStyle name="Normal 5 2 3 2 9" xfId="6280" xr:uid="{00000000-0005-0000-0000-000037140000}"/>
    <cellStyle name="Normal 5 2 3 3" xfId="611" xr:uid="{00000000-0005-0000-0000-000038140000}"/>
    <cellStyle name="Normal 5 2 3 3 10" xfId="11537" xr:uid="{00000000-0005-0000-0000-000039140000}"/>
    <cellStyle name="Normal 5 2 3 3 11" xfId="4498" xr:uid="{00000000-0005-0000-0000-00003A140000}"/>
    <cellStyle name="Normal 5 2 3 3 2" xfId="752" xr:uid="{00000000-0005-0000-0000-00003B140000}"/>
    <cellStyle name="Normal 5 2 3 3 2 2" xfId="1217" xr:uid="{00000000-0005-0000-0000-00003C140000}"/>
    <cellStyle name="Normal 5 2 3 3 2 2 2" xfId="1533" xr:uid="{00000000-0005-0000-0000-00003D140000}"/>
    <cellStyle name="Normal 5 2 3 3 2 2 2 2" xfId="3490" xr:uid="{00000000-0005-0000-0000-00003E140000}"/>
    <cellStyle name="Normal 5 2 3 3 2 2 2 2 2" xfId="14156" xr:uid="{00000000-0005-0000-0000-00003F140000}"/>
    <cellStyle name="Normal 5 2 3 3 2 2 2 2 3" xfId="9007" xr:uid="{00000000-0005-0000-0000-000040140000}"/>
    <cellStyle name="Normal 5 2 3 3 2 2 2 3" xfId="9008" xr:uid="{00000000-0005-0000-0000-000041140000}"/>
    <cellStyle name="Normal 5 2 3 3 2 2 2 4" xfId="7129" xr:uid="{00000000-0005-0000-0000-000042140000}"/>
    <cellStyle name="Normal 5 2 3 3 2 2 2 5" xfId="12343" xr:uid="{00000000-0005-0000-0000-000043140000}"/>
    <cellStyle name="Normal 5 2 3 3 2 2 2 6" xfId="5304" xr:uid="{00000000-0005-0000-0000-000044140000}"/>
    <cellStyle name="Normal 5 2 3 3 2 2 3" xfId="3186" xr:uid="{00000000-0005-0000-0000-000045140000}"/>
    <cellStyle name="Normal 5 2 3 3 2 2 3 2" xfId="13852" xr:uid="{00000000-0005-0000-0000-000046140000}"/>
    <cellStyle name="Normal 5 2 3 3 2 2 3 3" xfId="9009" xr:uid="{00000000-0005-0000-0000-000047140000}"/>
    <cellStyle name="Normal 5 2 3 3 2 2 4" xfId="9010" xr:uid="{00000000-0005-0000-0000-000048140000}"/>
    <cellStyle name="Normal 5 2 3 3 2 2 5" xfId="6825" xr:uid="{00000000-0005-0000-0000-000049140000}"/>
    <cellStyle name="Normal 5 2 3 3 2 2 6" xfId="12039" xr:uid="{00000000-0005-0000-0000-00004A140000}"/>
    <cellStyle name="Normal 5 2 3 3 2 2 7" xfId="5000" xr:uid="{00000000-0005-0000-0000-00004B140000}"/>
    <cellStyle name="Normal 5 2 3 3 2 3" xfId="1532" xr:uid="{00000000-0005-0000-0000-00004C140000}"/>
    <cellStyle name="Normal 5 2 3 3 2 3 2" xfId="3489" xr:uid="{00000000-0005-0000-0000-00004D140000}"/>
    <cellStyle name="Normal 5 2 3 3 2 3 2 2" xfId="14155" xr:uid="{00000000-0005-0000-0000-00004E140000}"/>
    <cellStyle name="Normal 5 2 3 3 2 3 2 3" xfId="9011" xr:uid="{00000000-0005-0000-0000-00004F140000}"/>
    <cellStyle name="Normal 5 2 3 3 2 3 3" xfId="9012" xr:uid="{00000000-0005-0000-0000-000050140000}"/>
    <cellStyle name="Normal 5 2 3 3 2 3 4" xfId="7128" xr:uid="{00000000-0005-0000-0000-000051140000}"/>
    <cellStyle name="Normal 5 2 3 3 2 3 5" xfId="12342" xr:uid="{00000000-0005-0000-0000-000052140000}"/>
    <cellStyle name="Normal 5 2 3 3 2 3 6" xfId="5303" xr:uid="{00000000-0005-0000-0000-000053140000}"/>
    <cellStyle name="Normal 5 2 3 3 2 4" xfId="2819" xr:uid="{00000000-0005-0000-0000-000054140000}"/>
    <cellStyle name="Normal 5 2 3 3 2 4 2" xfId="13485" xr:uid="{00000000-0005-0000-0000-000055140000}"/>
    <cellStyle name="Normal 5 2 3 3 2 4 3" xfId="9013" xr:uid="{00000000-0005-0000-0000-000056140000}"/>
    <cellStyle name="Normal 5 2 3 3 2 5" xfId="9014" xr:uid="{00000000-0005-0000-0000-000057140000}"/>
    <cellStyle name="Normal 5 2 3 3 2 6" xfId="6458" xr:uid="{00000000-0005-0000-0000-000058140000}"/>
    <cellStyle name="Normal 5 2 3 3 2 7" xfId="11672" xr:uid="{00000000-0005-0000-0000-000059140000}"/>
    <cellStyle name="Normal 5 2 3 3 2 8" xfId="4633" xr:uid="{00000000-0005-0000-0000-00005A140000}"/>
    <cellStyle name="Normal 5 2 3 3 3" xfId="905" xr:uid="{00000000-0005-0000-0000-00005B140000}"/>
    <cellStyle name="Normal 5 2 3 3 3 2" xfId="1534" xr:uid="{00000000-0005-0000-0000-00005C140000}"/>
    <cellStyle name="Normal 5 2 3 3 3 2 2" xfId="3491" xr:uid="{00000000-0005-0000-0000-00005D140000}"/>
    <cellStyle name="Normal 5 2 3 3 3 2 2 2" xfId="14157" xr:uid="{00000000-0005-0000-0000-00005E140000}"/>
    <cellStyle name="Normal 5 2 3 3 3 2 2 3" xfId="9015" xr:uid="{00000000-0005-0000-0000-00005F140000}"/>
    <cellStyle name="Normal 5 2 3 3 3 2 3" xfId="9016" xr:uid="{00000000-0005-0000-0000-000060140000}"/>
    <cellStyle name="Normal 5 2 3 3 3 2 4" xfId="7130" xr:uid="{00000000-0005-0000-0000-000061140000}"/>
    <cellStyle name="Normal 5 2 3 3 3 2 5" xfId="12344" xr:uid="{00000000-0005-0000-0000-000062140000}"/>
    <cellStyle name="Normal 5 2 3 3 3 2 6" xfId="5305" xr:uid="{00000000-0005-0000-0000-000063140000}"/>
    <cellStyle name="Normal 5 2 3 3 3 3" xfId="2957" xr:uid="{00000000-0005-0000-0000-000064140000}"/>
    <cellStyle name="Normal 5 2 3 3 3 3 2" xfId="13623" xr:uid="{00000000-0005-0000-0000-000065140000}"/>
    <cellStyle name="Normal 5 2 3 3 3 3 3" xfId="9017" xr:uid="{00000000-0005-0000-0000-000066140000}"/>
    <cellStyle name="Normal 5 2 3 3 3 4" xfId="9018" xr:uid="{00000000-0005-0000-0000-000067140000}"/>
    <cellStyle name="Normal 5 2 3 3 3 5" xfId="6596" xr:uid="{00000000-0005-0000-0000-000068140000}"/>
    <cellStyle name="Normal 5 2 3 3 3 6" xfId="11810" xr:uid="{00000000-0005-0000-0000-000069140000}"/>
    <cellStyle name="Normal 5 2 3 3 3 7" xfId="4771" xr:uid="{00000000-0005-0000-0000-00006A140000}"/>
    <cellStyle name="Normal 5 2 3 3 4" xfId="1531" xr:uid="{00000000-0005-0000-0000-00006B140000}"/>
    <cellStyle name="Normal 5 2 3 3 4 2" xfId="3488" xr:uid="{00000000-0005-0000-0000-00006C140000}"/>
    <cellStyle name="Normal 5 2 3 3 4 2 2" xfId="14154" xr:uid="{00000000-0005-0000-0000-00006D140000}"/>
    <cellStyle name="Normal 5 2 3 3 4 2 3" xfId="9019" xr:uid="{00000000-0005-0000-0000-00006E140000}"/>
    <cellStyle name="Normal 5 2 3 3 4 3" xfId="9020" xr:uid="{00000000-0005-0000-0000-00006F140000}"/>
    <cellStyle name="Normal 5 2 3 3 4 4" xfId="7127" xr:uid="{00000000-0005-0000-0000-000070140000}"/>
    <cellStyle name="Normal 5 2 3 3 4 5" xfId="12341" xr:uid="{00000000-0005-0000-0000-000071140000}"/>
    <cellStyle name="Normal 5 2 3 3 4 6" xfId="5302" xr:uid="{00000000-0005-0000-0000-000072140000}"/>
    <cellStyle name="Normal 5 2 3 3 5" xfId="2212" xr:uid="{00000000-0005-0000-0000-000073140000}"/>
    <cellStyle name="Normal 5 2 3 3 5 2" xfId="4065" xr:uid="{00000000-0005-0000-0000-000074140000}"/>
    <cellStyle name="Normal 5 2 3 3 5 2 2" xfId="14728" xr:uid="{00000000-0005-0000-0000-000075140000}"/>
    <cellStyle name="Normal 5 2 3 3 5 2 3" xfId="9021" xr:uid="{00000000-0005-0000-0000-000076140000}"/>
    <cellStyle name="Normal 5 2 3 3 5 3" xfId="9022" xr:uid="{00000000-0005-0000-0000-000077140000}"/>
    <cellStyle name="Normal 5 2 3 3 5 4" xfId="7704" xr:uid="{00000000-0005-0000-0000-000078140000}"/>
    <cellStyle name="Normal 5 2 3 3 5 5" xfId="12915" xr:uid="{00000000-0005-0000-0000-000079140000}"/>
    <cellStyle name="Normal 5 2 3 3 5 6" xfId="5876" xr:uid="{00000000-0005-0000-0000-00007A140000}"/>
    <cellStyle name="Normal 5 2 3 3 6" xfId="2356" xr:uid="{00000000-0005-0000-0000-00007B140000}"/>
    <cellStyle name="Normal 5 2 3 3 6 2" xfId="4200" xr:uid="{00000000-0005-0000-0000-00007C140000}"/>
    <cellStyle name="Normal 5 2 3 3 6 2 2" xfId="14863" xr:uid="{00000000-0005-0000-0000-00007D140000}"/>
    <cellStyle name="Normal 5 2 3 3 6 2 3" xfId="9023" xr:uid="{00000000-0005-0000-0000-00007E140000}"/>
    <cellStyle name="Normal 5 2 3 3 6 3" xfId="7839" xr:uid="{00000000-0005-0000-0000-00007F140000}"/>
    <cellStyle name="Normal 5 2 3 3 6 4" xfId="13050" xr:uid="{00000000-0005-0000-0000-000080140000}"/>
    <cellStyle name="Normal 5 2 3 3 6 5" xfId="6011" xr:uid="{00000000-0005-0000-0000-000081140000}"/>
    <cellStyle name="Normal 5 2 3 3 7" xfId="2684" xr:uid="{00000000-0005-0000-0000-000082140000}"/>
    <cellStyle name="Normal 5 2 3 3 7 2" xfId="13350" xr:uid="{00000000-0005-0000-0000-000083140000}"/>
    <cellStyle name="Normal 5 2 3 3 7 3" xfId="9024" xr:uid="{00000000-0005-0000-0000-000084140000}"/>
    <cellStyle name="Normal 5 2 3 3 8" xfId="9025" xr:uid="{00000000-0005-0000-0000-000085140000}"/>
    <cellStyle name="Normal 5 2 3 3 9" xfId="6323" xr:uid="{00000000-0005-0000-0000-000086140000}"/>
    <cellStyle name="Normal 5 2 3 4" xfId="445" xr:uid="{00000000-0005-0000-0000-000087140000}"/>
    <cellStyle name="Normal 5 2 3 4 2" xfId="1015" xr:uid="{00000000-0005-0000-0000-000088140000}"/>
    <cellStyle name="Normal 5 2 3 4 2 2" xfId="1536" xr:uid="{00000000-0005-0000-0000-000089140000}"/>
    <cellStyle name="Normal 5 2 3 4 2 2 2" xfId="3493" xr:uid="{00000000-0005-0000-0000-00008A140000}"/>
    <cellStyle name="Normal 5 2 3 4 2 2 2 2" xfId="14159" xr:uid="{00000000-0005-0000-0000-00008B140000}"/>
    <cellStyle name="Normal 5 2 3 4 2 2 2 3" xfId="9026" xr:uid="{00000000-0005-0000-0000-00008C140000}"/>
    <cellStyle name="Normal 5 2 3 4 2 2 3" xfId="9027" xr:uid="{00000000-0005-0000-0000-00008D140000}"/>
    <cellStyle name="Normal 5 2 3 4 2 2 4" xfId="7132" xr:uid="{00000000-0005-0000-0000-00008E140000}"/>
    <cellStyle name="Normal 5 2 3 4 2 2 5" xfId="12346" xr:uid="{00000000-0005-0000-0000-00008F140000}"/>
    <cellStyle name="Normal 5 2 3 4 2 2 6" xfId="5307" xr:uid="{00000000-0005-0000-0000-000090140000}"/>
    <cellStyle name="Normal 5 2 3 4 2 3" xfId="3047" xr:uid="{00000000-0005-0000-0000-000091140000}"/>
    <cellStyle name="Normal 5 2 3 4 2 3 2" xfId="13713" xr:uid="{00000000-0005-0000-0000-000092140000}"/>
    <cellStyle name="Normal 5 2 3 4 2 3 3" xfId="9028" xr:uid="{00000000-0005-0000-0000-000093140000}"/>
    <cellStyle name="Normal 5 2 3 4 2 4" xfId="9029" xr:uid="{00000000-0005-0000-0000-000094140000}"/>
    <cellStyle name="Normal 5 2 3 4 2 5" xfId="6686" xr:uid="{00000000-0005-0000-0000-000095140000}"/>
    <cellStyle name="Normal 5 2 3 4 2 6" xfId="11900" xr:uid="{00000000-0005-0000-0000-000096140000}"/>
    <cellStyle name="Normal 5 2 3 4 2 7" xfId="4861" xr:uid="{00000000-0005-0000-0000-000097140000}"/>
    <cellStyle name="Normal 5 2 3 4 3" xfId="1535" xr:uid="{00000000-0005-0000-0000-000098140000}"/>
    <cellStyle name="Normal 5 2 3 4 3 2" xfId="3492" xr:uid="{00000000-0005-0000-0000-000099140000}"/>
    <cellStyle name="Normal 5 2 3 4 3 2 2" xfId="14158" xr:uid="{00000000-0005-0000-0000-00009A140000}"/>
    <cellStyle name="Normal 5 2 3 4 3 2 3" xfId="9030" xr:uid="{00000000-0005-0000-0000-00009B140000}"/>
    <cellStyle name="Normal 5 2 3 4 3 3" xfId="9031" xr:uid="{00000000-0005-0000-0000-00009C140000}"/>
    <cellStyle name="Normal 5 2 3 4 3 4" xfId="7131" xr:uid="{00000000-0005-0000-0000-00009D140000}"/>
    <cellStyle name="Normal 5 2 3 4 3 5" xfId="12345" xr:uid="{00000000-0005-0000-0000-00009E140000}"/>
    <cellStyle name="Normal 5 2 3 4 3 6" xfId="5306" xr:uid="{00000000-0005-0000-0000-00009F140000}"/>
    <cellStyle name="Normal 5 2 3 4 4" xfId="2595" xr:uid="{00000000-0005-0000-0000-0000A0140000}"/>
    <cellStyle name="Normal 5 2 3 4 4 2" xfId="13261" xr:uid="{00000000-0005-0000-0000-0000A1140000}"/>
    <cellStyle name="Normal 5 2 3 4 4 3" xfId="9032" xr:uid="{00000000-0005-0000-0000-0000A2140000}"/>
    <cellStyle name="Normal 5 2 3 4 5" xfId="9033" xr:uid="{00000000-0005-0000-0000-0000A3140000}"/>
    <cellStyle name="Normal 5 2 3 4 6" xfId="6234" xr:uid="{00000000-0005-0000-0000-0000A4140000}"/>
    <cellStyle name="Normal 5 2 3 4 7" xfId="11448" xr:uid="{00000000-0005-0000-0000-0000A5140000}"/>
    <cellStyle name="Normal 5 2 3 4 8" xfId="4409" xr:uid="{00000000-0005-0000-0000-0000A6140000}"/>
    <cellStyle name="Normal 5 2 3 5" xfId="662" xr:uid="{00000000-0005-0000-0000-0000A7140000}"/>
    <cellStyle name="Normal 5 2 3 5 2" xfId="1128" xr:uid="{00000000-0005-0000-0000-0000A8140000}"/>
    <cellStyle name="Normal 5 2 3 5 2 2" xfId="1538" xr:uid="{00000000-0005-0000-0000-0000A9140000}"/>
    <cellStyle name="Normal 5 2 3 5 2 2 2" xfId="3495" xr:uid="{00000000-0005-0000-0000-0000AA140000}"/>
    <cellStyle name="Normal 5 2 3 5 2 2 2 2" xfId="14161" xr:uid="{00000000-0005-0000-0000-0000AB140000}"/>
    <cellStyle name="Normal 5 2 3 5 2 2 2 3" xfId="9034" xr:uid="{00000000-0005-0000-0000-0000AC140000}"/>
    <cellStyle name="Normal 5 2 3 5 2 2 3" xfId="9035" xr:uid="{00000000-0005-0000-0000-0000AD140000}"/>
    <cellStyle name="Normal 5 2 3 5 2 2 4" xfId="7134" xr:uid="{00000000-0005-0000-0000-0000AE140000}"/>
    <cellStyle name="Normal 5 2 3 5 2 2 5" xfId="12348" xr:uid="{00000000-0005-0000-0000-0000AF140000}"/>
    <cellStyle name="Normal 5 2 3 5 2 2 6" xfId="5309" xr:uid="{00000000-0005-0000-0000-0000B0140000}"/>
    <cellStyle name="Normal 5 2 3 5 2 3" xfId="3097" xr:uid="{00000000-0005-0000-0000-0000B1140000}"/>
    <cellStyle name="Normal 5 2 3 5 2 3 2" xfId="13763" xr:uid="{00000000-0005-0000-0000-0000B2140000}"/>
    <cellStyle name="Normal 5 2 3 5 2 3 3" xfId="9036" xr:uid="{00000000-0005-0000-0000-0000B3140000}"/>
    <cellStyle name="Normal 5 2 3 5 2 4" xfId="9037" xr:uid="{00000000-0005-0000-0000-0000B4140000}"/>
    <cellStyle name="Normal 5 2 3 5 2 5" xfId="6736" xr:uid="{00000000-0005-0000-0000-0000B5140000}"/>
    <cellStyle name="Normal 5 2 3 5 2 6" xfId="11950" xr:uid="{00000000-0005-0000-0000-0000B6140000}"/>
    <cellStyle name="Normal 5 2 3 5 2 7" xfId="4911" xr:uid="{00000000-0005-0000-0000-0000B7140000}"/>
    <cellStyle name="Normal 5 2 3 5 3" xfId="1537" xr:uid="{00000000-0005-0000-0000-0000B8140000}"/>
    <cellStyle name="Normal 5 2 3 5 3 2" xfId="3494" xr:uid="{00000000-0005-0000-0000-0000B9140000}"/>
    <cellStyle name="Normal 5 2 3 5 3 2 2" xfId="14160" xr:uid="{00000000-0005-0000-0000-0000BA140000}"/>
    <cellStyle name="Normal 5 2 3 5 3 2 3" xfId="9038" xr:uid="{00000000-0005-0000-0000-0000BB140000}"/>
    <cellStyle name="Normal 5 2 3 5 3 3" xfId="9039" xr:uid="{00000000-0005-0000-0000-0000BC140000}"/>
    <cellStyle name="Normal 5 2 3 5 3 4" xfId="7133" xr:uid="{00000000-0005-0000-0000-0000BD140000}"/>
    <cellStyle name="Normal 5 2 3 5 3 5" xfId="12347" xr:uid="{00000000-0005-0000-0000-0000BE140000}"/>
    <cellStyle name="Normal 5 2 3 5 3 6" xfId="5308" xr:uid="{00000000-0005-0000-0000-0000BF140000}"/>
    <cellStyle name="Normal 5 2 3 5 4" xfId="2730" xr:uid="{00000000-0005-0000-0000-0000C0140000}"/>
    <cellStyle name="Normal 5 2 3 5 4 2" xfId="13396" xr:uid="{00000000-0005-0000-0000-0000C1140000}"/>
    <cellStyle name="Normal 5 2 3 5 4 3" xfId="9040" xr:uid="{00000000-0005-0000-0000-0000C2140000}"/>
    <cellStyle name="Normal 5 2 3 5 5" xfId="9041" xr:uid="{00000000-0005-0000-0000-0000C3140000}"/>
    <cellStyle name="Normal 5 2 3 5 6" xfId="6369" xr:uid="{00000000-0005-0000-0000-0000C4140000}"/>
    <cellStyle name="Normal 5 2 3 5 7" xfId="11583" xr:uid="{00000000-0005-0000-0000-0000C5140000}"/>
    <cellStyle name="Normal 5 2 3 5 8" xfId="4544" xr:uid="{00000000-0005-0000-0000-0000C6140000}"/>
    <cellStyle name="Normal 5 2 3 6" xfId="329" xr:uid="{00000000-0005-0000-0000-0000C7140000}"/>
    <cellStyle name="Normal 5 2 3 6 2" xfId="957" xr:uid="{00000000-0005-0000-0000-0000C8140000}"/>
    <cellStyle name="Normal 5 2 3 6 2 2" xfId="1540" xr:uid="{00000000-0005-0000-0000-0000C9140000}"/>
    <cellStyle name="Normal 5 2 3 6 2 2 2" xfId="3497" xr:uid="{00000000-0005-0000-0000-0000CA140000}"/>
    <cellStyle name="Normal 5 2 3 6 2 2 2 2" xfId="14163" xr:uid="{00000000-0005-0000-0000-0000CB140000}"/>
    <cellStyle name="Normal 5 2 3 6 2 2 2 3" xfId="9042" xr:uid="{00000000-0005-0000-0000-0000CC140000}"/>
    <cellStyle name="Normal 5 2 3 6 2 2 3" xfId="9043" xr:uid="{00000000-0005-0000-0000-0000CD140000}"/>
    <cellStyle name="Normal 5 2 3 6 2 2 4" xfId="7136" xr:uid="{00000000-0005-0000-0000-0000CE140000}"/>
    <cellStyle name="Normal 5 2 3 6 2 2 5" xfId="12350" xr:uid="{00000000-0005-0000-0000-0000CF140000}"/>
    <cellStyle name="Normal 5 2 3 6 2 2 6" xfId="5311" xr:uid="{00000000-0005-0000-0000-0000D0140000}"/>
    <cellStyle name="Normal 5 2 3 6 2 3" xfId="3003" xr:uid="{00000000-0005-0000-0000-0000D1140000}"/>
    <cellStyle name="Normal 5 2 3 6 2 3 2" xfId="13669" xr:uid="{00000000-0005-0000-0000-0000D2140000}"/>
    <cellStyle name="Normal 5 2 3 6 2 3 3" xfId="9044" xr:uid="{00000000-0005-0000-0000-0000D3140000}"/>
    <cellStyle name="Normal 5 2 3 6 2 4" xfId="9045" xr:uid="{00000000-0005-0000-0000-0000D4140000}"/>
    <cellStyle name="Normal 5 2 3 6 2 5" xfId="6642" xr:uid="{00000000-0005-0000-0000-0000D5140000}"/>
    <cellStyle name="Normal 5 2 3 6 2 6" xfId="11856" xr:uid="{00000000-0005-0000-0000-0000D6140000}"/>
    <cellStyle name="Normal 5 2 3 6 2 7" xfId="4817" xr:uid="{00000000-0005-0000-0000-0000D7140000}"/>
    <cellStyle name="Normal 5 2 3 6 3" xfId="1539" xr:uid="{00000000-0005-0000-0000-0000D8140000}"/>
    <cellStyle name="Normal 5 2 3 6 3 2" xfId="3496" xr:uid="{00000000-0005-0000-0000-0000D9140000}"/>
    <cellStyle name="Normal 5 2 3 6 3 2 2" xfId="14162" xr:uid="{00000000-0005-0000-0000-0000DA140000}"/>
    <cellStyle name="Normal 5 2 3 6 3 2 3" xfId="9046" xr:uid="{00000000-0005-0000-0000-0000DB140000}"/>
    <cellStyle name="Normal 5 2 3 6 3 3" xfId="9047" xr:uid="{00000000-0005-0000-0000-0000DC140000}"/>
    <cellStyle name="Normal 5 2 3 6 3 4" xfId="7135" xr:uid="{00000000-0005-0000-0000-0000DD140000}"/>
    <cellStyle name="Normal 5 2 3 6 3 5" xfId="12349" xr:uid="{00000000-0005-0000-0000-0000DE140000}"/>
    <cellStyle name="Normal 5 2 3 6 3 6" xfId="5310" xr:uid="{00000000-0005-0000-0000-0000DF140000}"/>
    <cellStyle name="Normal 5 2 3 6 4" xfId="2546" xr:uid="{00000000-0005-0000-0000-0000E0140000}"/>
    <cellStyle name="Normal 5 2 3 6 4 2" xfId="13212" xr:uid="{00000000-0005-0000-0000-0000E1140000}"/>
    <cellStyle name="Normal 5 2 3 6 4 3" xfId="9048" xr:uid="{00000000-0005-0000-0000-0000E2140000}"/>
    <cellStyle name="Normal 5 2 3 6 5" xfId="9049" xr:uid="{00000000-0005-0000-0000-0000E3140000}"/>
    <cellStyle name="Normal 5 2 3 6 6" xfId="6185" xr:uid="{00000000-0005-0000-0000-0000E4140000}"/>
    <cellStyle name="Normal 5 2 3 6 7" xfId="11399" xr:uid="{00000000-0005-0000-0000-0000E5140000}"/>
    <cellStyle name="Normal 5 2 3 6 8" xfId="4360" xr:uid="{00000000-0005-0000-0000-0000E6140000}"/>
    <cellStyle name="Normal 5 2 3 7" xfId="811" xr:uid="{00000000-0005-0000-0000-0000E7140000}"/>
    <cellStyle name="Normal 5 2 3 7 2" xfId="1541" xr:uid="{00000000-0005-0000-0000-0000E8140000}"/>
    <cellStyle name="Normal 5 2 3 7 2 2" xfId="3498" xr:uid="{00000000-0005-0000-0000-0000E9140000}"/>
    <cellStyle name="Normal 5 2 3 7 2 2 2" xfId="14164" xr:uid="{00000000-0005-0000-0000-0000EA140000}"/>
    <cellStyle name="Normal 5 2 3 7 2 2 3" xfId="9050" xr:uid="{00000000-0005-0000-0000-0000EB140000}"/>
    <cellStyle name="Normal 5 2 3 7 2 3" xfId="9051" xr:uid="{00000000-0005-0000-0000-0000EC140000}"/>
    <cellStyle name="Normal 5 2 3 7 2 4" xfId="7137" xr:uid="{00000000-0005-0000-0000-0000ED140000}"/>
    <cellStyle name="Normal 5 2 3 7 2 5" xfId="12351" xr:uid="{00000000-0005-0000-0000-0000EE140000}"/>
    <cellStyle name="Normal 5 2 3 7 2 6" xfId="5312" xr:uid="{00000000-0005-0000-0000-0000EF140000}"/>
    <cellStyle name="Normal 5 2 3 7 3" xfId="2868" xr:uid="{00000000-0005-0000-0000-0000F0140000}"/>
    <cellStyle name="Normal 5 2 3 7 3 2" xfId="13534" xr:uid="{00000000-0005-0000-0000-0000F1140000}"/>
    <cellStyle name="Normal 5 2 3 7 3 3" xfId="9052" xr:uid="{00000000-0005-0000-0000-0000F2140000}"/>
    <cellStyle name="Normal 5 2 3 7 4" xfId="9053" xr:uid="{00000000-0005-0000-0000-0000F3140000}"/>
    <cellStyle name="Normal 5 2 3 7 5" xfId="6507" xr:uid="{00000000-0005-0000-0000-0000F4140000}"/>
    <cellStyle name="Normal 5 2 3 7 6" xfId="11721" xr:uid="{00000000-0005-0000-0000-0000F5140000}"/>
    <cellStyle name="Normal 5 2 3 7 7" xfId="4682" xr:uid="{00000000-0005-0000-0000-0000F6140000}"/>
    <cellStyle name="Normal 5 2 3 8" xfId="1278" xr:uid="{00000000-0005-0000-0000-0000F7140000}"/>
    <cellStyle name="Normal 5 2 3 8 2" xfId="3235" xr:uid="{00000000-0005-0000-0000-0000F8140000}"/>
    <cellStyle name="Normal 5 2 3 8 2 2" xfId="13901" xr:uid="{00000000-0005-0000-0000-0000F9140000}"/>
    <cellStyle name="Normal 5 2 3 8 2 3" xfId="9054" xr:uid="{00000000-0005-0000-0000-0000FA140000}"/>
    <cellStyle name="Normal 5 2 3 8 3" xfId="9055" xr:uid="{00000000-0005-0000-0000-0000FB140000}"/>
    <cellStyle name="Normal 5 2 3 8 4" xfId="6874" xr:uid="{00000000-0005-0000-0000-0000FC140000}"/>
    <cellStyle name="Normal 5 2 3 8 5" xfId="12088" xr:uid="{00000000-0005-0000-0000-0000FD140000}"/>
    <cellStyle name="Normal 5 2 3 8 6" xfId="5049" xr:uid="{00000000-0005-0000-0000-0000FE140000}"/>
    <cellStyle name="Normal 5 2 3 9" xfId="221" xr:uid="{00000000-0005-0000-0000-0000FF140000}"/>
    <cellStyle name="Normal 5 2 3 9 2" xfId="2501" xr:uid="{00000000-0005-0000-0000-000000150000}"/>
    <cellStyle name="Normal 5 2 3 9 2 2" xfId="13168" xr:uid="{00000000-0005-0000-0000-000001150000}"/>
    <cellStyle name="Normal 5 2 3 9 2 3" xfId="9056" xr:uid="{00000000-0005-0000-0000-000002150000}"/>
    <cellStyle name="Normal 5 2 3 9 3" xfId="9057" xr:uid="{00000000-0005-0000-0000-000003150000}"/>
    <cellStyle name="Normal 5 2 3 9 4" xfId="6140" xr:uid="{00000000-0005-0000-0000-000004150000}"/>
    <cellStyle name="Normal 5 2 3 9 5" xfId="11355" xr:uid="{00000000-0005-0000-0000-000005150000}"/>
    <cellStyle name="Normal 5 2 3 9 6" xfId="4316" xr:uid="{00000000-0005-0000-0000-000006150000}"/>
    <cellStyle name="Normal 5 2 4" xfId="535" xr:uid="{00000000-0005-0000-0000-000007150000}"/>
    <cellStyle name="Normal 5 2 4 10" xfId="11492" xr:uid="{00000000-0005-0000-0000-000008150000}"/>
    <cellStyle name="Normal 5 2 4 11" xfId="4453" xr:uid="{00000000-0005-0000-0000-000009150000}"/>
    <cellStyle name="Normal 5 2 4 2" xfId="706" xr:uid="{00000000-0005-0000-0000-00000A150000}"/>
    <cellStyle name="Normal 5 2 4 2 2" xfId="1172" xr:uid="{00000000-0005-0000-0000-00000B150000}"/>
    <cellStyle name="Normal 5 2 4 2 2 2" xfId="1544" xr:uid="{00000000-0005-0000-0000-00000C150000}"/>
    <cellStyle name="Normal 5 2 4 2 2 2 2" xfId="3501" xr:uid="{00000000-0005-0000-0000-00000D150000}"/>
    <cellStyle name="Normal 5 2 4 2 2 2 2 2" xfId="14167" xr:uid="{00000000-0005-0000-0000-00000E150000}"/>
    <cellStyle name="Normal 5 2 4 2 2 2 2 3" xfId="9058" xr:uid="{00000000-0005-0000-0000-00000F150000}"/>
    <cellStyle name="Normal 5 2 4 2 2 2 3" xfId="9059" xr:uid="{00000000-0005-0000-0000-000010150000}"/>
    <cellStyle name="Normal 5 2 4 2 2 2 4" xfId="7140" xr:uid="{00000000-0005-0000-0000-000011150000}"/>
    <cellStyle name="Normal 5 2 4 2 2 2 5" xfId="12354" xr:uid="{00000000-0005-0000-0000-000012150000}"/>
    <cellStyle name="Normal 5 2 4 2 2 2 6" xfId="5315" xr:uid="{00000000-0005-0000-0000-000013150000}"/>
    <cellStyle name="Normal 5 2 4 2 2 3" xfId="3141" xr:uid="{00000000-0005-0000-0000-000014150000}"/>
    <cellStyle name="Normal 5 2 4 2 2 3 2" xfId="13807" xr:uid="{00000000-0005-0000-0000-000015150000}"/>
    <cellStyle name="Normal 5 2 4 2 2 3 3" xfId="9060" xr:uid="{00000000-0005-0000-0000-000016150000}"/>
    <cellStyle name="Normal 5 2 4 2 2 4" xfId="9061" xr:uid="{00000000-0005-0000-0000-000017150000}"/>
    <cellStyle name="Normal 5 2 4 2 2 5" xfId="6780" xr:uid="{00000000-0005-0000-0000-000018150000}"/>
    <cellStyle name="Normal 5 2 4 2 2 6" xfId="11994" xr:uid="{00000000-0005-0000-0000-000019150000}"/>
    <cellStyle name="Normal 5 2 4 2 2 7" xfId="4955" xr:uid="{00000000-0005-0000-0000-00001A150000}"/>
    <cellStyle name="Normal 5 2 4 2 3" xfId="1543" xr:uid="{00000000-0005-0000-0000-00001B150000}"/>
    <cellStyle name="Normal 5 2 4 2 3 2" xfId="3500" xr:uid="{00000000-0005-0000-0000-00001C150000}"/>
    <cellStyle name="Normal 5 2 4 2 3 2 2" xfId="14166" xr:uid="{00000000-0005-0000-0000-00001D150000}"/>
    <cellStyle name="Normal 5 2 4 2 3 2 3" xfId="9062" xr:uid="{00000000-0005-0000-0000-00001E150000}"/>
    <cellStyle name="Normal 5 2 4 2 3 3" xfId="9063" xr:uid="{00000000-0005-0000-0000-00001F150000}"/>
    <cellStyle name="Normal 5 2 4 2 3 4" xfId="7139" xr:uid="{00000000-0005-0000-0000-000020150000}"/>
    <cellStyle name="Normal 5 2 4 2 3 5" xfId="12353" xr:uid="{00000000-0005-0000-0000-000021150000}"/>
    <cellStyle name="Normal 5 2 4 2 3 6" xfId="5314" xr:uid="{00000000-0005-0000-0000-000022150000}"/>
    <cellStyle name="Normal 5 2 4 2 4" xfId="2774" xr:uid="{00000000-0005-0000-0000-000023150000}"/>
    <cellStyle name="Normal 5 2 4 2 4 2" xfId="13440" xr:uid="{00000000-0005-0000-0000-000024150000}"/>
    <cellStyle name="Normal 5 2 4 2 4 3" xfId="9064" xr:uid="{00000000-0005-0000-0000-000025150000}"/>
    <cellStyle name="Normal 5 2 4 2 5" xfId="9065" xr:uid="{00000000-0005-0000-0000-000026150000}"/>
    <cellStyle name="Normal 5 2 4 2 6" xfId="6413" xr:uid="{00000000-0005-0000-0000-000027150000}"/>
    <cellStyle name="Normal 5 2 4 2 7" xfId="11627" xr:uid="{00000000-0005-0000-0000-000028150000}"/>
    <cellStyle name="Normal 5 2 4 2 8" xfId="4588" xr:uid="{00000000-0005-0000-0000-000029150000}"/>
    <cellStyle name="Normal 5 2 4 3" xfId="859" xr:uid="{00000000-0005-0000-0000-00002A150000}"/>
    <cellStyle name="Normal 5 2 4 3 2" xfId="1545" xr:uid="{00000000-0005-0000-0000-00002B150000}"/>
    <cellStyle name="Normal 5 2 4 3 2 2" xfId="3502" xr:uid="{00000000-0005-0000-0000-00002C150000}"/>
    <cellStyle name="Normal 5 2 4 3 2 2 2" xfId="14168" xr:uid="{00000000-0005-0000-0000-00002D150000}"/>
    <cellStyle name="Normal 5 2 4 3 2 2 3" xfId="9066" xr:uid="{00000000-0005-0000-0000-00002E150000}"/>
    <cellStyle name="Normal 5 2 4 3 2 3" xfId="9067" xr:uid="{00000000-0005-0000-0000-00002F150000}"/>
    <cellStyle name="Normal 5 2 4 3 2 4" xfId="7141" xr:uid="{00000000-0005-0000-0000-000030150000}"/>
    <cellStyle name="Normal 5 2 4 3 2 5" xfId="12355" xr:uid="{00000000-0005-0000-0000-000031150000}"/>
    <cellStyle name="Normal 5 2 4 3 2 6" xfId="5316" xr:uid="{00000000-0005-0000-0000-000032150000}"/>
    <cellStyle name="Normal 5 2 4 3 3" xfId="2912" xr:uid="{00000000-0005-0000-0000-000033150000}"/>
    <cellStyle name="Normal 5 2 4 3 3 2" xfId="13578" xr:uid="{00000000-0005-0000-0000-000034150000}"/>
    <cellStyle name="Normal 5 2 4 3 3 3" xfId="9068" xr:uid="{00000000-0005-0000-0000-000035150000}"/>
    <cellStyle name="Normal 5 2 4 3 4" xfId="9069" xr:uid="{00000000-0005-0000-0000-000036150000}"/>
    <cellStyle name="Normal 5 2 4 3 5" xfId="6551" xr:uid="{00000000-0005-0000-0000-000037150000}"/>
    <cellStyle name="Normal 5 2 4 3 6" xfId="11765" xr:uid="{00000000-0005-0000-0000-000038150000}"/>
    <cellStyle name="Normal 5 2 4 3 7" xfId="4726" xr:uid="{00000000-0005-0000-0000-000039150000}"/>
    <cellStyle name="Normal 5 2 4 4" xfId="1542" xr:uid="{00000000-0005-0000-0000-00003A150000}"/>
    <cellStyle name="Normal 5 2 4 4 2" xfId="3499" xr:uid="{00000000-0005-0000-0000-00003B150000}"/>
    <cellStyle name="Normal 5 2 4 4 2 2" xfId="14165" xr:uid="{00000000-0005-0000-0000-00003C150000}"/>
    <cellStyle name="Normal 5 2 4 4 2 3" xfId="9070" xr:uid="{00000000-0005-0000-0000-00003D150000}"/>
    <cellStyle name="Normal 5 2 4 4 3" xfId="9071" xr:uid="{00000000-0005-0000-0000-00003E150000}"/>
    <cellStyle name="Normal 5 2 4 4 4" xfId="7138" xr:uid="{00000000-0005-0000-0000-00003F150000}"/>
    <cellStyle name="Normal 5 2 4 4 5" xfId="12352" xr:uid="{00000000-0005-0000-0000-000040150000}"/>
    <cellStyle name="Normal 5 2 4 4 6" xfId="5313" xr:uid="{00000000-0005-0000-0000-000041150000}"/>
    <cellStyle name="Normal 5 2 4 5" xfId="2166" xr:uid="{00000000-0005-0000-0000-000042150000}"/>
    <cellStyle name="Normal 5 2 4 5 2" xfId="4020" xr:uid="{00000000-0005-0000-0000-000043150000}"/>
    <cellStyle name="Normal 5 2 4 5 2 2" xfId="14683" xr:uid="{00000000-0005-0000-0000-000044150000}"/>
    <cellStyle name="Normal 5 2 4 5 2 3" xfId="9072" xr:uid="{00000000-0005-0000-0000-000045150000}"/>
    <cellStyle name="Normal 5 2 4 5 3" xfId="9073" xr:uid="{00000000-0005-0000-0000-000046150000}"/>
    <cellStyle name="Normal 5 2 4 5 4" xfId="7659" xr:uid="{00000000-0005-0000-0000-000047150000}"/>
    <cellStyle name="Normal 5 2 4 5 5" xfId="12870" xr:uid="{00000000-0005-0000-0000-000048150000}"/>
    <cellStyle name="Normal 5 2 4 5 6" xfId="5831" xr:uid="{00000000-0005-0000-0000-000049150000}"/>
    <cellStyle name="Normal 5 2 4 6" xfId="2311" xr:uid="{00000000-0005-0000-0000-00004A150000}"/>
    <cellStyle name="Normal 5 2 4 6 2" xfId="4155" xr:uid="{00000000-0005-0000-0000-00004B150000}"/>
    <cellStyle name="Normal 5 2 4 6 2 2" xfId="14818" xr:uid="{00000000-0005-0000-0000-00004C150000}"/>
    <cellStyle name="Normal 5 2 4 6 2 3" xfId="9074" xr:uid="{00000000-0005-0000-0000-00004D150000}"/>
    <cellStyle name="Normal 5 2 4 6 3" xfId="7794" xr:uid="{00000000-0005-0000-0000-00004E150000}"/>
    <cellStyle name="Normal 5 2 4 6 4" xfId="13005" xr:uid="{00000000-0005-0000-0000-00004F150000}"/>
    <cellStyle name="Normal 5 2 4 6 5" xfId="5966" xr:uid="{00000000-0005-0000-0000-000050150000}"/>
    <cellStyle name="Normal 5 2 4 7" xfId="2639" xr:uid="{00000000-0005-0000-0000-000051150000}"/>
    <cellStyle name="Normal 5 2 4 7 2" xfId="13305" xr:uid="{00000000-0005-0000-0000-000052150000}"/>
    <cellStyle name="Normal 5 2 4 7 3" xfId="9075" xr:uid="{00000000-0005-0000-0000-000053150000}"/>
    <cellStyle name="Normal 5 2 4 8" xfId="9076" xr:uid="{00000000-0005-0000-0000-000054150000}"/>
    <cellStyle name="Normal 5 2 4 9" xfId="6278" xr:uid="{00000000-0005-0000-0000-000055150000}"/>
    <cellStyle name="Normal 5 2 5" xfId="609" xr:uid="{00000000-0005-0000-0000-000056150000}"/>
    <cellStyle name="Normal 5 2 5 10" xfId="11535" xr:uid="{00000000-0005-0000-0000-000057150000}"/>
    <cellStyle name="Normal 5 2 5 11" xfId="4496" xr:uid="{00000000-0005-0000-0000-000058150000}"/>
    <cellStyle name="Normal 5 2 5 2" xfId="750" xr:uid="{00000000-0005-0000-0000-000059150000}"/>
    <cellStyle name="Normal 5 2 5 2 2" xfId="1215" xr:uid="{00000000-0005-0000-0000-00005A150000}"/>
    <cellStyle name="Normal 5 2 5 2 2 2" xfId="1548" xr:uid="{00000000-0005-0000-0000-00005B150000}"/>
    <cellStyle name="Normal 5 2 5 2 2 2 2" xfId="3505" xr:uid="{00000000-0005-0000-0000-00005C150000}"/>
    <cellStyle name="Normal 5 2 5 2 2 2 2 2" xfId="14171" xr:uid="{00000000-0005-0000-0000-00005D150000}"/>
    <cellStyle name="Normal 5 2 5 2 2 2 2 3" xfId="9077" xr:uid="{00000000-0005-0000-0000-00005E150000}"/>
    <cellStyle name="Normal 5 2 5 2 2 2 3" xfId="9078" xr:uid="{00000000-0005-0000-0000-00005F150000}"/>
    <cellStyle name="Normal 5 2 5 2 2 2 4" xfId="7144" xr:uid="{00000000-0005-0000-0000-000060150000}"/>
    <cellStyle name="Normal 5 2 5 2 2 2 5" xfId="12358" xr:uid="{00000000-0005-0000-0000-000061150000}"/>
    <cellStyle name="Normal 5 2 5 2 2 2 6" xfId="5319" xr:uid="{00000000-0005-0000-0000-000062150000}"/>
    <cellStyle name="Normal 5 2 5 2 2 3" xfId="3184" xr:uid="{00000000-0005-0000-0000-000063150000}"/>
    <cellStyle name="Normal 5 2 5 2 2 3 2" xfId="13850" xr:uid="{00000000-0005-0000-0000-000064150000}"/>
    <cellStyle name="Normal 5 2 5 2 2 3 3" xfId="9079" xr:uid="{00000000-0005-0000-0000-000065150000}"/>
    <cellStyle name="Normal 5 2 5 2 2 4" xfId="9080" xr:uid="{00000000-0005-0000-0000-000066150000}"/>
    <cellStyle name="Normal 5 2 5 2 2 5" xfId="6823" xr:uid="{00000000-0005-0000-0000-000067150000}"/>
    <cellStyle name="Normal 5 2 5 2 2 6" xfId="12037" xr:uid="{00000000-0005-0000-0000-000068150000}"/>
    <cellStyle name="Normal 5 2 5 2 2 7" xfId="4998" xr:uid="{00000000-0005-0000-0000-000069150000}"/>
    <cellStyle name="Normal 5 2 5 2 3" xfId="1547" xr:uid="{00000000-0005-0000-0000-00006A150000}"/>
    <cellStyle name="Normal 5 2 5 2 3 2" xfId="3504" xr:uid="{00000000-0005-0000-0000-00006B150000}"/>
    <cellStyle name="Normal 5 2 5 2 3 2 2" xfId="14170" xr:uid="{00000000-0005-0000-0000-00006C150000}"/>
    <cellStyle name="Normal 5 2 5 2 3 2 3" xfId="9081" xr:uid="{00000000-0005-0000-0000-00006D150000}"/>
    <cellStyle name="Normal 5 2 5 2 3 3" xfId="9082" xr:uid="{00000000-0005-0000-0000-00006E150000}"/>
    <cellStyle name="Normal 5 2 5 2 3 4" xfId="7143" xr:uid="{00000000-0005-0000-0000-00006F150000}"/>
    <cellStyle name="Normal 5 2 5 2 3 5" xfId="12357" xr:uid="{00000000-0005-0000-0000-000070150000}"/>
    <cellStyle name="Normal 5 2 5 2 3 6" xfId="5318" xr:uid="{00000000-0005-0000-0000-000071150000}"/>
    <cellStyle name="Normal 5 2 5 2 4" xfId="2817" xr:uid="{00000000-0005-0000-0000-000072150000}"/>
    <cellStyle name="Normal 5 2 5 2 4 2" xfId="13483" xr:uid="{00000000-0005-0000-0000-000073150000}"/>
    <cellStyle name="Normal 5 2 5 2 4 3" xfId="9083" xr:uid="{00000000-0005-0000-0000-000074150000}"/>
    <cellStyle name="Normal 5 2 5 2 5" xfId="9084" xr:uid="{00000000-0005-0000-0000-000075150000}"/>
    <cellStyle name="Normal 5 2 5 2 6" xfId="6456" xr:uid="{00000000-0005-0000-0000-000076150000}"/>
    <cellStyle name="Normal 5 2 5 2 7" xfId="11670" xr:uid="{00000000-0005-0000-0000-000077150000}"/>
    <cellStyle name="Normal 5 2 5 2 8" xfId="4631" xr:uid="{00000000-0005-0000-0000-000078150000}"/>
    <cellStyle name="Normal 5 2 5 3" xfId="903" xr:uid="{00000000-0005-0000-0000-000079150000}"/>
    <cellStyle name="Normal 5 2 5 3 2" xfId="1549" xr:uid="{00000000-0005-0000-0000-00007A150000}"/>
    <cellStyle name="Normal 5 2 5 3 2 2" xfId="3506" xr:uid="{00000000-0005-0000-0000-00007B150000}"/>
    <cellStyle name="Normal 5 2 5 3 2 2 2" xfId="14172" xr:uid="{00000000-0005-0000-0000-00007C150000}"/>
    <cellStyle name="Normal 5 2 5 3 2 2 3" xfId="9085" xr:uid="{00000000-0005-0000-0000-00007D150000}"/>
    <cellStyle name="Normal 5 2 5 3 2 3" xfId="9086" xr:uid="{00000000-0005-0000-0000-00007E150000}"/>
    <cellStyle name="Normal 5 2 5 3 2 4" xfId="7145" xr:uid="{00000000-0005-0000-0000-00007F150000}"/>
    <cellStyle name="Normal 5 2 5 3 2 5" xfId="12359" xr:uid="{00000000-0005-0000-0000-000080150000}"/>
    <cellStyle name="Normal 5 2 5 3 2 6" xfId="5320" xr:uid="{00000000-0005-0000-0000-000081150000}"/>
    <cellStyle name="Normal 5 2 5 3 3" xfId="2955" xr:uid="{00000000-0005-0000-0000-000082150000}"/>
    <cellStyle name="Normal 5 2 5 3 3 2" xfId="13621" xr:uid="{00000000-0005-0000-0000-000083150000}"/>
    <cellStyle name="Normal 5 2 5 3 3 3" xfId="9087" xr:uid="{00000000-0005-0000-0000-000084150000}"/>
    <cellStyle name="Normal 5 2 5 3 4" xfId="9088" xr:uid="{00000000-0005-0000-0000-000085150000}"/>
    <cellStyle name="Normal 5 2 5 3 5" xfId="6594" xr:uid="{00000000-0005-0000-0000-000086150000}"/>
    <cellStyle name="Normal 5 2 5 3 6" xfId="11808" xr:uid="{00000000-0005-0000-0000-000087150000}"/>
    <cellStyle name="Normal 5 2 5 3 7" xfId="4769" xr:uid="{00000000-0005-0000-0000-000088150000}"/>
    <cellStyle name="Normal 5 2 5 4" xfId="1546" xr:uid="{00000000-0005-0000-0000-000089150000}"/>
    <cellStyle name="Normal 5 2 5 4 2" xfId="3503" xr:uid="{00000000-0005-0000-0000-00008A150000}"/>
    <cellStyle name="Normal 5 2 5 4 2 2" xfId="14169" xr:uid="{00000000-0005-0000-0000-00008B150000}"/>
    <cellStyle name="Normal 5 2 5 4 2 3" xfId="9089" xr:uid="{00000000-0005-0000-0000-00008C150000}"/>
    <cellStyle name="Normal 5 2 5 4 3" xfId="9090" xr:uid="{00000000-0005-0000-0000-00008D150000}"/>
    <cellStyle name="Normal 5 2 5 4 4" xfId="7142" xr:uid="{00000000-0005-0000-0000-00008E150000}"/>
    <cellStyle name="Normal 5 2 5 4 5" xfId="12356" xr:uid="{00000000-0005-0000-0000-00008F150000}"/>
    <cellStyle name="Normal 5 2 5 4 6" xfId="5317" xr:uid="{00000000-0005-0000-0000-000090150000}"/>
    <cellStyle name="Normal 5 2 5 5" xfId="2210" xr:uid="{00000000-0005-0000-0000-000091150000}"/>
    <cellStyle name="Normal 5 2 5 5 2" xfId="4063" xr:uid="{00000000-0005-0000-0000-000092150000}"/>
    <cellStyle name="Normal 5 2 5 5 2 2" xfId="14726" xr:uid="{00000000-0005-0000-0000-000093150000}"/>
    <cellStyle name="Normal 5 2 5 5 2 3" xfId="9091" xr:uid="{00000000-0005-0000-0000-000094150000}"/>
    <cellStyle name="Normal 5 2 5 5 3" xfId="9092" xr:uid="{00000000-0005-0000-0000-000095150000}"/>
    <cellStyle name="Normal 5 2 5 5 4" xfId="7702" xr:uid="{00000000-0005-0000-0000-000096150000}"/>
    <cellStyle name="Normal 5 2 5 5 5" xfId="12913" xr:uid="{00000000-0005-0000-0000-000097150000}"/>
    <cellStyle name="Normal 5 2 5 5 6" xfId="5874" xr:uid="{00000000-0005-0000-0000-000098150000}"/>
    <cellStyle name="Normal 5 2 5 6" xfId="2354" xr:uid="{00000000-0005-0000-0000-000099150000}"/>
    <cellStyle name="Normal 5 2 5 6 2" xfId="4198" xr:uid="{00000000-0005-0000-0000-00009A150000}"/>
    <cellStyle name="Normal 5 2 5 6 2 2" xfId="14861" xr:uid="{00000000-0005-0000-0000-00009B150000}"/>
    <cellStyle name="Normal 5 2 5 6 2 3" xfId="9093" xr:uid="{00000000-0005-0000-0000-00009C150000}"/>
    <cellStyle name="Normal 5 2 5 6 3" xfId="7837" xr:uid="{00000000-0005-0000-0000-00009D150000}"/>
    <cellStyle name="Normal 5 2 5 6 4" xfId="13048" xr:uid="{00000000-0005-0000-0000-00009E150000}"/>
    <cellStyle name="Normal 5 2 5 6 5" xfId="6009" xr:uid="{00000000-0005-0000-0000-00009F150000}"/>
    <cellStyle name="Normal 5 2 5 7" xfId="2682" xr:uid="{00000000-0005-0000-0000-0000A0150000}"/>
    <cellStyle name="Normal 5 2 5 7 2" xfId="13348" xr:uid="{00000000-0005-0000-0000-0000A1150000}"/>
    <cellStyle name="Normal 5 2 5 7 3" xfId="9094" xr:uid="{00000000-0005-0000-0000-0000A2150000}"/>
    <cellStyle name="Normal 5 2 5 8" xfId="9095" xr:uid="{00000000-0005-0000-0000-0000A3150000}"/>
    <cellStyle name="Normal 5 2 5 9" xfId="6321" xr:uid="{00000000-0005-0000-0000-0000A4150000}"/>
    <cellStyle name="Normal 5 2 6" xfId="443" xr:uid="{00000000-0005-0000-0000-0000A5150000}"/>
    <cellStyle name="Normal 5 2 6 2" xfId="1013" xr:uid="{00000000-0005-0000-0000-0000A6150000}"/>
    <cellStyle name="Normal 5 2 6 2 2" xfId="1551" xr:uid="{00000000-0005-0000-0000-0000A7150000}"/>
    <cellStyle name="Normal 5 2 6 2 2 2" xfId="3508" xr:uid="{00000000-0005-0000-0000-0000A8150000}"/>
    <cellStyle name="Normal 5 2 6 2 2 2 2" xfId="14174" xr:uid="{00000000-0005-0000-0000-0000A9150000}"/>
    <cellStyle name="Normal 5 2 6 2 2 2 3" xfId="9096" xr:uid="{00000000-0005-0000-0000-0000AA150000}"/>
    <cellStyle name="Normal 5 2 6 2 2 3" xfId="9097" xr:uid="{00000000-0005-0000-0000-0000AB150000}"/>
    <cellStyle name="Normal 5 2 6 2 2 4" xfId="7147" xr:uid="{00000000-0005-0000-0000-0000AC150000}"/>
    <cellStyle name="Normal 5 2 6 2 2 5" xfId="12361" xr:uid="{00000000-0005-0000-0000-0000AD150000}"/>
    <cellStyle name="Normal 5 2 6 2 2 6" xfId="5322" xr:uid="{00000000-0005-0000-0000-0000AE150000}"/>
    <cellStyle name="Normal 5 2 6 2 3" xfId="3045" xr:uid="{00000000-0005-0000-0000-0000AF150000}"/>
    <cellStyle name="Normal 5 2 6 2 3 2" xfId="13711" xr:uid="{00000000-0005-0000-0000-0000B0150000}"/>
    <cellStyle name="Normal 5 2 6 2 3 3" xfId="9098" xr:uid="{00000000-0005-0000-0000-0000B1150000}"/>
    <cellStyle name="Normal 5 2 6 2 4" xfId="9099" xr:uid="{00000000-0005-0000-0000-0000B2150000}"/>
    <cellStyle name="Normal 5 2 6 2 5" xfId="6684" xr:uid="{00000000-0005-0000-0000-0000B3150000}"/>
    <cellStyle name="Normal 5 2 6 2 6" xfId="11898" xr:uid="{00000000-0005-0000-0000-0000B4150000}"/>
    <cellStyle name="Normal 5 2 6 2 7" xfId="4859" xr:uid="{00000000-0005-0000-0000-0000B5150000}"/>
    <cellStyle name="Normal 5 2 6 3" xfId="1550" xr:uid="{00000000-0005-0000-0000-0000B6150000}"/>
    <cellStyle name="Normal 5 2 6 3 2" xfId="3507" xr:uid="{00000000-0005-0000-0000-0000B7150000}"/>
    <cellStyle name="Normal 5 2 6 3 2 2" xfId="14173" xr:uid="{00000000-0005-0000-0000-0000B8150000}"/>
    <cellStyle name="Normal 5 2 6 3 2 3" xfId="9100" xr:uid="{00000000-0005-0000-0000-0000B9150000}"/>
    <cellStyle name="Normal 5 2 6 3 3" xfId="9101" xr:uid="{00000000-0005-0000-0000-0000BA150000}"/>
    <cellStyle name="Normal 5 2 6 3 4" xfId="7146" xr:uid="{00000000-0005-0000-0000-0000BB150000}"/>
    <cellStyle name="Normal 5 2 6 3 5" xfId="12360" xr:uid="{00000000-0005-0000-0000-0000BC150000}"/>
    <cellStyle name="Normal 5 2 6 3 6" xfId="5321" xr:uid="{00000000-0005-0000-0000-0000BD150000}"/>
    <cellStyle name="Normal 5 2 6 4" xfId="2593" xr:uid="{00000000-0005-0000-0000-0000BE150000}"/>
    <cellStyle name="Normal 5 2 6 4 2" xfId="13259" xr:uid="{00000000-0005-0000-0000-0000BF150000}"/>
    <cellStyle name="Normal 5 2 6 4 3" xfId="9102" xr:uid="{00000000-0005-0000-0000-0000C0150000}"/>
    <cellStyle name="Normal 5 2 6 5" xfId="9103" xr:uid="{00000000-0005-0000-0000-0000C1150000}"/>
    <cellStyle name="Normal 5 2 6 6" xfId="6232" xr:uid="{00000000-0005-0000-0000-0000C2150000}"/>
    <cellStyle name="Normal 5 2 6 7" xfId="11446" xr:uid="{00000000-0005-0000-0000-0000C3150000}"/>
    <cellStyle name="Normal 5 2 6 8" xfId="4407" xr:uid="{00000000-0005-0000-0000-0000C4150000}"/>
    <cellStyle name="Normal 5 2 7" xfId="660" xr:uid="{00000000-0005-0000-0000-0000C5150000}"/>
    <cellStyle name="Normal 5 2 7 2" xfId="1126" xr:uid="{00000000-0005-0000-0000-0000C6150000}"/>
    <cellStyle name="Normal 5 2 7 2 2" xfId="1553" xr:uid="{00000000-0005-0000-0000-0000C7150000}"/>
    <cellStyle name="Normal 5 2 7 2 2 2" xfId="3510" xr:uid="{00000000-0005-0000-0000-0000C8150000}"/>
    <cellStyle name="Normal 5 2 7 2 2 2 2" xfId="14176" xr:uid="{00000000-0005-0000-0000-0000C9150000}"/>
    <cellStyle name="Normal 5 2 7 2 2 2 3" xfId="9104" xr:uid="{00000000-0005-0000-0000-0000CA150000}"/>
    <cellStyle name="Normal 5 2 7 2 2 3" xfId="9105" xr:uid="{00000000-0005-0000-0000-0000CB150000}"/>
    <cellStyle name="Normal 5 2 7 2 2 4" xfId="7149" xr:uid="{00000000-0005-0000-0000-0000CC150000}"/>
    <cellStyle name="Normal 5 2 7 2 2 5" xfId="12363" xr:uid="{00000000-0005-0000-0000-0000CD150000}"/>
    <cellStyle name="Normal 5 2 7 2 2 6" xfId="5324" xr:uid="{00000000-0005-0000-0000-0000CE150000}"/>
    <cellStyle name="Normal 5 2 7 2 3" xfId="3095" xr:uid="{00000000-0005-0000-0000-0000CF150000}"/>
    <cellStyle name="Normal 5 2 7 2 3 2" xfId="13761" xr:uid="{00000000-0005-0000-0000-0000D0150000}"/>
    <cellStyle name="Normal 5 2 7 2 3 3" xfId="9106" xr:uid="{00000000-0005-0000-0000-0000D1150000}"/>
    <cellStyle name="Normal 5 2 7 2 4" xfId="9107" xr:uid="{00000000-0005-0000-0000-0000D2150000}"/>
    <cellStyle name="Normal 5 2 7 2 5" xfId="6734" xr:uid="{00000000-0005-0000-0000-0000D3150000}"/>
    <cellStyle name="Normal 5 2 7 2 6" xfId="11948" xr:uid="{00000000-0005-0000-0000-0000D4150000}"/>
    <cellStyle name="Normal 5 2 7 2 7" xfId="4909" xr:uid="{00000000-0005-0000-0000-0000D5150000}"/>
    <cellStyle name="Normal 5 2 7 3" xfId="1552" xr:uid="{00000000-0005-0000-0000-0000D6150000}"/>
    <cellStyle name="Normal 5 2 7 3 2" xfId="3509" xr:uid="{00000000-0005-0000-0000-0000D7150000}"/>
    <cellStyle name="Normal 5 2 7 3 2 2" xfId="14175" xr:uid="{00000000-0005-0000-0000-0000D8150000}"/>
    <cellStyle name="Normal 5 2 7 3 2 3" xfId="9108" xr:uid="{00000000-0005-0000-0000-0000D9150000}"/>
    <cellStyle name="Normal 5 2 7 3 3" xfId="9109" xr:uid="{00000000-0005-0000-0000-0000DA150000}"/>
    <cellStyle name="Normal 5 2 7 3 4" xfId="7148" xr:uid="{00000000-0005-0000-0000-0000DB150000}"/>
    <cellStyle name="Normal 5 2 7 3 5" xfId="12362" xr:uid="{00000000-0005-0000-0000-0000DC150000}"/>
    <cellStyle name="Normal 5 2 7 3 6" xfId="5323" xr:uid="{00000000-0005-0000-0000-0000DD150000}"/>
    <cellStyle name="Normal 5 2 7 4" xfId="2728" xr:uid="{00000000-0005-0000-0000-0000DE150000}"/>
    <cellStyle name="Normal 5 2 7 4 2" xfId="13394" xr:uid="{00000000-0005-0000-0000-0000DF150000}"/>
    <cellStyle name="Normal 5 2 7 4 3" xfId="9110" xr:uid="{00000000-0005-0000-0000-0000E0150000}"/>
    <cellStyle name="Normal 5 2 7 5" xfId="9111" xr:uid="{00000000-0005-0000-0000-0000E1150000}"/>
    <cellStyle name="Normal 5 2 7 6" xfId="6367" xr:uid="{00000000-0005-0000-0000-0000E2150000}"/>
    <cellStyle name="Normal 5 2 7 7" xfId="11581" xr:uid="{00000000-0005-0000-0000-0000E3150000}"/>
    <cellStyle name="Normal 5 2 7 8" xfId="4542" xr:uid="{00000000-0005-0000-0000-0000E4150000}"/>
    <cellStyle name="Normal 5 2 8" xfId="327" xr:uid="{00000000-0005-0000-0000-0000E5150000}"/>
    <cellStyle name="Normal 5 2 8 2" xfId="955" xr:uid="{00000000-0005-0000-0000-0000E6150000}"/>
    <cellStyle name="Normal 5 2 8 2 2" xfId="1555" xr:uid="{00000000-0005-0000-0000-0000E7150000}"/>
    <cellStyle name="Normal 5 2 8 2 2 2" xfId="3512" xr:uid="{00000000-0005-0000-0000-0000E8150000}"/>
    <cellStyle name="Normal 5 2 8 2 2 2 2" xfId="14178" xr:uid="{00000000-0005-0000-0000-0000E9150000}"/>
    <cellStyle name="Normal 5 2 8 2 2 2 3" xfId="9112" xr:uid="{00000000-0005-0000-0000-0000EA150000}"/>
    <cellStyle name="Normal 5 2 8 2 2 3" xfId="9113" xr:uid="{00000000-0005-0000-0000-0000EB150000}"/>
    <cellStyle name="Normal 5 2 8 2 2 4" xfId="7151" xr:uid="{00000000-0005-0000-0000-0000EC150000}"/>
    <cellStyle name="Normal 5 2 8 2 2 5" xfId="12365" xr:uid="{00000000-0005-0000-0000-0000ED150000}"/>
    <cellStyle name="Normal 5 2 8 2 2 6" xfId="5326" xr:uid="{00000000-0005-0000-0000-0000EE150000}"/>
    <cellStyle name="Normal 5 2 8 2 3" xfId="3001" xr:uid="{00000000-0005-0000-0000-0000EF150000}"/>
    <cellStyle name="Normal 5 2 8 2 3 2" xfId="13667" xr:uid="{00000000-0005-0000-0000-0000F0150000}"/>
    <cellStyle name="Normal 5 2 8 2 3 3" xfId="9114" xr:uid="{00000000-0005-0000-0000-0000F1150000}"/>
    <cellStyle name="Normal 5 2 8 2 4" xfId="9115" xr:uid="{00000000-0005-0000-0000-0000F2150000}"/>
    <cellStyle name="Normal 5 2 8 2 5" xfId="6640" xr:uid="{00000000-0005-0000-0000-0000F3150000}"/>
    <cellStyle name="Normal 5 2 8 2 6" xfId="11854" xr:uid="{00000000-0005-0000-0000-0000F4150000}"/>
    <cellStyle name="Normal 5 2 8 2 7" xfId="4815" xr:uid="{00000000-0005-0000-0000-0000F5150000}"/>
    <cellStyle name="Normal 5 2 8 3" xfId="1554" xr:uid="{00000000-0005-0000-0000-0000F6150000}"/>
    <cellStyle name="Normal 5 2 8 3 2" xfId="3511" xr:uid="{00000000-0005-0000-0000-0000F7150000}"/>
    <cellStyle name="Normal 5 2 8 3 2 2" xfId="14177" xr:uid="{00000000-0005-0000-0000-0000F8150000}"/>
    <cellStyle name="Normal 5 2 8 3 2 3" xfId="9116" xr:uid="{00000000-0005-0000-0000-0000F9150000}"/>
    <cellStyle name="Normal 5 2 8 3 3" xfId="9117" xr:uid="{00000000-0005-0000-0000-0000FA150000}"/>
    <cellStyle name="Normal 5 2 8 3 4" xfId="7150" xr:uid="{00000000-0005-0000-0000-0000FB150000}"/>
    <cellStyle name="Normal 5 2 8 3 5" xfId="12364" xr:uid="{00000000-0005-0000-0000-0000FC150000}"/>
    <cellStyle name="Normal 5 2 8 3 6" xfId="5325" xr:uid="{00000000-0005-0000-0000-0000FD150000}"/>
    <cellStyle name="Normal 5 2 8 4" xfId="2544" xr:uid="{00000000-0005-0000-0000-0000FE150000}"/>
    <cellStyle name="Normal 5 2 8 4 2" xfId="13210" xr:uid="{00000000-0005-0000-0000-0000FF150000}"/>
    <cellStyle name="Normal 5 2 8 4 3" xfId="9118" xr:uid="{00000000-0005-0000-0000-000000160000}"/>
    <cellStyle name="Normal 5 2 8 5" xfId="9119" xr:uid="{00000000-0005-0000-0000-000001160000}"/>
    <cellStyle name="Normal 5 2 8 6" xfId="6183" xr:uid="{00000000-0005-0000-0000-000002160000}"/>
    <cellStyle name="Normal 5 2 8 7" xfId="11397" xr:uid="{00000000-0005-0000-0000-000003160000}"/>
    <cellStyle name="Normal 5 2 8 8" xfId="4358" xr:uid="{00000000-0005-0000-0000-000004160000}"/>
    <cellStyle name="Normal 5 2 9" xfId="809" xr:uid="{00000000-0005-0000-0000-000005160000}"/>
    <cellStyle name="Normal 5 2 9 2" xfId="1556" xr:uid="{00000000-0005-0000-0000-000006160000}"/>
    <cellStyle name="Normal 5 2 9 2 2" xfId="3513" xr:uid="{00000000-0005-0000-0000-000007160000}"/>
    <cellStyle name="Normal 5 2 9 2 2 2" xfId="14179" xr:uid="{00000000-0005-0000-0000-000008160000}"/>
    <cellStyle name="Normal 5 2 9 2 2 3" xfId="9120" xr:uid="{00000000-0005-0000-0000-000009160000}"/>
    <cellStyle name="Normal 5 2 9 2 3" xfId="9121" xr:uid="{00000000-0005-0000-0000-00000A160000}"/>
    <cellStyle name="Normal 5 2 9 2 4" xfId="7152" xr:uid="{00000000-0005-0000-0000-00000B160000}"/>
    <cellStyle name="Normal 5 2 9 2 5" xfId="12366" xr:uid="{00000000-0005-0000-0000-00000C160000}"/>
    <cellStyle name="Normal 5 2 9 2 6" xfId="5327" xr:uid="{00000000-0005-0000-0000-00000D160000}"/>
    <cellStyle name="Normal 5 2 9 3" xfId="2866" xr:uid="{00000000-0005-0000-0000-00000E160000}"/>
    <cellStyle name="Normal 5 2 9 3 2" xfId="13532" xr:uid="{00000000-0005-0000-0000-00000F160000}"/>
    <cellStyle name="Normal 5 2 9 3 3" xfId="9122" xr:uid="{00000000-0005-0000-0000-000010160000}"/>
    <cellStyle name="Normal 5 2 9 4" xfId="9123" xr:uid="{00000000-0005-0000-0000-000011160000}"/>
    <cellStyle name="Normal 5 2 9 5" xfId="6505" xr:uid="{00000000-0005-0000-0000-000012160000}"/>
    <cellStyle name="Normal 5 2 9 6" xfId="11719" xr:uid="{00000000-0005-0000-0000-000013160000}"/>
    <cellStyle name="Normal 5 2 9 7" xfId="4680" xr:uid="{00000000-0005-0000-0000-000014160000}"/>
    <cellStyle name="Normal 5 20" xfId="4259" xr:uid="{00000000-0005-0000-0000-000015160000}"/>
    <cellStyle name="Normal 5 3" xfId="97" xr:uid="{00000000-0005-0000-0000-000016160000}"/>
    <cellStyle name="Normal 5 3 10" xfId="2117" xr:uid="{00000000-0005-0000-0000-000017160000}"/>
    <cellStyle name="Normal 5 3 10 2" xfId="3976" xr:uid="{00000000-0005-0000-0000-000018160000}"/>
    <cellStyle name="Normal 5 3 10 2 2" xfId="14639" xr:uid="{00000000-0005-0000-0000-000019160000}"/>
    <cellStyle name="Normal 5 3 10 2 3" xfId="9124" xr:uid="{00000000-0005-0000-0000-00001A160000}"/>
    <cellStyle name="Normal 5 3 10 3" xfId="9125" xr:uid="{00000000-0005-0000-0000-00001B160000}"/>
    <cellStyle name="Normal 5 3 10 4" xfId="7615" xr:uid="{00000000-0005-0000-0000-00001C160000}"/>
    <cellStyle name="Normal 5 3 10 5" xfId="12826" xr:uid="{00000000-0005-0000-0000-00001D160000}"/>
    <cellStyle name="Normal 5 3 10 6" xfId="5787" xr:uid="{00000000-0005-0000-0000-00001E160000}"/>
    <cellStyle name="Normal 5 3 11" xfId="2268" xr:uid="{00000000-0005-0000-0000-00001F160000}"/>
    <cellStyle name="Normal 5 3 11 2" xfId="4112" xr:uid="{00000000-0005-0000-0000-000020160000}"/>
    <cellStyle name="Normal 5 3 11 2 2" xfId="14775" xr:uid="{00000000-0005-0000-0000-000021160000}"/>
    <cellStyle name="Normal 5 3 11 2 3" xfId="9126" xr:uid="{00000000-0005-0000-0000-000022160000}"/>
    <cellStyle name="Normal 5 3 11 3" xfId="7751" xr:uid="{00000000-0005-0000-0000-000023160000}"/>
    <cellStyle name="Normal 5 3 11 4" xfId="12962" xr:uid="{00000000-0005-0000-0000-000024160000}"/>
    <cellStyle name="Normal 5 3 11 5" xfId="5923" xr:uid="{00000000-0005-0000-0000-000025160000}"/>
    <cellStyle name="Normal 5 3 12" xfId="2455" xr:uid="{00000000-0005-0000-0000-000026160000}"/>
    <cellStyle name="Normal 5 3 12 2" xfId="9127" xr:uid="{00000000-0005-0000-0000-000027160000}"/>
    <cellStyle name="Normal 5 3 12 3" xfId="13123" xr:uid="{00000000-0005-0000-0000-000028160000}"/>
    <cellStyle name="Normal 5 3 12 4" xfId="6065" xr:uid="{00000000-0005-0000-0000-000029160000}"/>
    <cellStyle name="Normal 5 3 13" xfId="9128" xr:uid="{00000000-0005-0000-0000-00002A160000}"/>
    <cellStyle name="Normal 5 3 14" xfId="6094" xr:uid="{00000000-0005-0000-0000-00002B160000}"/>
    <cellStyle name="Normal 5 3 15" xfId="11310" xr:uid="{00000000-0005-0000-0000-00002C160000}"/>
    <cellStyle name="Normal 5 3 16" xfId="4271" xr:uid="{00000000-0005-0000-0000-00002D160000}"/>
    <cellStyle name="Normal 5 3 2" xfId="538" xr:uid="{00000000-0005-0000-0000-00002E160000}"/>
    <cellStyle name="Normal 5 3 2 10" xfId="11495" xr:uid="{00000000-0005-0000-0000-00002F160000}"/>
    <cellStyle name="Normal 5 3 2 11" xfId="4456" xr:uid="{00000000-0005-0000-0000-000030160000}"/>
    <cellStyle name="Normal 5 3 2 2" xfId="709" xr:uid="{00000000-0005-0000-0000-000031160000}"/>
    <cellStyle name="Normal 5 3 2 2 2" xfId="1175" xr:uid="{00000000-0005-0000-0000-000032160000}"/>
    <cellStyle name="Normal 5 3 2 2 2 2" xfId="1559" xr:uid="{00000000-0005-0000-0000-000033160000}"/>
    <cellStyle name="Normal 5 3 2 2 2 2 2" xfId="3516" xr:uid="{00000000-0005-0000-0000-000034160000}"/>
    <cellStyle name="Normal 5 3 2 2 2 2 2 2" xfId="14182" xr:uid="{00000000-0005-0000-0000-000035160000}"/>
    <cellStyle name="Normal 5 3 2 2 2 2 2 3" xfId="9129" xr:uid="{00000000-0005-0000-0000-000036160000}"/>
    <cellStyle name="Normal 5 3 2 2 2 2 3" xfId="9130" xr:uid="{00000000-0005-0000-0000-000037160000}"/>
    <cellStyle name="Normal 5 3 2 2 2 2 4" xfId="7155" xr:uid="{00000000-0005-0000-0000-000038160000}"/>
    <cellStyle name="Normal 5 3 2 2 2 2 5" xfId="12369" xr:uid="{00000000-0005-0000-0000-000039160000}"/>
    <cellStyle name="Normal 5 3 2 2 2 2 6" xfId="5330" xr:uid="{00000000-0005-0000-0000-00003A160000}"/>
    <cellStyle name="Normal 5 3 2 2 2 3" xfId="3144" xr:uid="{00000000-0005-0000-0000-00003B160000}"/>
    <cellStyle name="Normal 5 3 2 2 2 3 2" xfId="13810" xr:uid="{00000000-0005-0000-0000-00003C160000}"/>
    <cellStyle name="Normal 5 3 2 2 2 3 3" xfId="9131" xr:uid="{00000000-0005-0000-0000-00003D160000}"/>
    <cellStyle name="Normal 5 3 2 2 2 4" xfId="9132" xr:uid="{00000000-0005-0000-0000-00003E160000}"/>
    <cellStyle name="Normal 5 3 2 2 2 5" xfId="6783" xr:uid="{00000000-0005-0000-0000-00003F160000}"/>
    <cellStyle name="Normal 5 3 2 2 2 6" xfId="11997" xr:uid="{00000000-0005-0000-0000-000040160000}"/>
    <cellStyle name="Normal 5 3 2 2 2 7" xfId="4958" xr:uid="{00000000-0005-0000-0000-000041160000}"/>
    <cellStyle name="Normal 5 3 2 2 3" xfId="1558" xr:uid="{00000000-0005-0000-0000-000042160000}"/>
    <cellStyle name="Normal 5 3 2 2 3 2" xfId="3515" xr:uid="{00000000-0005-0000-0000-000043160000}"/>
    <cellStyle name="Normal 5 3 2 2 3 2 2" xfId="14181" xr:uid="{00000000-0005-0000-0000-000044160000}"/>
    <cellStyle name="Normal 5 3 2 2 3 2 3" xfId="9133" xr:uid="{00000000-0005-0000-0000-000045160000}"/>
    <cellStyle name="Normal 5 3 2 2 3 3" xfId="9134" xr:uid="{00000000-0005-0000-0000-000046160000}"/>
    <cellStyle name="Normal 5 3 2 2 3 4" xfId="7154" xr:uid="{00000000-0005-0000-0000-000047160000}"/>
    <cellStyle name="Normal 5 3 2 2 3 5" xfId="12368" xr:uid="{00000000-0005-0000-0000-000048160000}"/>
    <cellStyle name="Normal 5 3 2 2 3 6" xfId="5329" xr:uid="{00000000-0005-0000-0000-000049160000}"/>
    <cellStyle name="Normal 5 3 2 2 4" xfId="2777" xr:uid="{00000000-0005-0000-0000-00004A160000}"/>
    <cellStyle name="Normal 5 3 2 2 4 2" xfId="13443" xr:uid="{00000000-0005-0000-0000-00004B160000}"/>
    <cellStyle name="Normal 5 3 2 2 4 3" xfId="9135" xr:uid="{00000000-0005-0000-0000-00004C160000}"/>
    <cellStyle name="Normal 5 3 2 2 5" xfId="9136" xr:uid="{00000000-0005-0000-0000-00004D160000}"/>
    <cellStyle name="Normal 5 3 2 2 6" xfId="6416" xr:uid="{00000000-0005-0000-0000-00004E160000}"/>
    <cellStyle name="Normal 5 3 2 2 7" xfId="11630" xr:uid="{00000000-0005-0000-0000-00004F160000}"/>
    <cellStyle name="Normal 5 3 2 2 8" xfId="4591" xr:uid="{00000000-0005-0000-0000-000050160000}"/>
    <cellStyle name="Normal 5 3 2 3" xfId="862" xr:uid="{00000000-0005-0000-0000-000051160000}"/>
    <cellStyle name="Normal 5 3 2 3 2" xfId="1560" xr:uid="{00000000-0005-0000-0000-000052160000}"/>
    <cellStyle name="Normal 5 3 2 3 2 2" xfId="3517" xr:uid="{00000000-0005-0000-0000-000053160000}"/>
    <cellStyle name="Normal 5 3 2 3 2 2 2" xfId="14183" xr:uid="{00000000-0005-0000-0000-000054160000}"/>
    <cellStyle name="Normal 5 3 2 3 2 2 3" xfId="9137" xr:uid="{00000000-0005-0000-0000-000055160000}"/>
    <cellStyle name="Normal 5 3 2 3 2 3" xfId="9138" xr:uid="{00000000-0005-0000-0000-000056160000}"/>
    <cellStyle name="Normal 5 3 2 3 2 4" xfId="7156" xr:uid="{00000000-0005-0000-0000-000057160000}"/>
    <cellStyle name="Normal 5 3 2 3 2 5" xfId="12370" xr:uid="{00000000-0005-0000-0000-000058160000}"/>
    <cellStyle name="Normal 5 3 2 3 2 6" xfId="5331" xr:uid="{00000000-0005-0000-0000-000059160000}"/>
    <cellStyle name="Normal 5 3 2 3 3" xfId="2915" xr:uid="{00000000-0005-0000-0000-00005A160000}"/>
    <cellStyle name="Normal 5 3 2 3 3 2" xfId="13581" xr:uid="{00000000-0005-0000-0000-00005B160000}"/>
    <cellStyle name="Normal 5 3 2 3 3 3" xfId="9139" xr:uid="{00000000-0005-0000-0000-00005C160000}"/>
    <cellStyle name="Normal 5 3 2 3 4" xfId="9140" xr:uid="{00000000-0005-0000-0000-00005D160000}"/>
    <cellStyle name="Normal 5 3 2 3 5" xfId="6554" xr:uid="{00000000-0005-0000-0000-00005E160000}"/>
    <cellStyle name="Normal 5 3 2 3 6" xfId="11768" xr:uid="{00000000-0005-0000-0000-00005F160000}"/>
    <cellStyle name="Normal 5 3 2 3 7" xfId="4729" xr:uid="{00000000-0005-0000-0000-000060160000}"/>
    <cellStyle name="Normal 5 3 2 4" xfId="1557" xr:uid="{00000000-0005-0000-0000-000061160000}"/>
    <cellStyle name="Normal 5 3 2 4 2" xfId="3514" xr:uid="{00000000-0005-0000-0000-000062160000}"/>
    <cellStyle name="Normal 5 3 2 4 2 2" xfId="14180" xr:uid="{00000000-0005-0000-0000-000063160000}"/>
    <cellStyle name="Normal 5 3 2 4 2 3" xfId="9141" xr:uid="{00000000-0005-0000-0000-000064160000}"/>
    <cellStyle name="Normal 5 3 2 4 3" xfId="9142" xr:uid="{00000000-0005-0000-0000-000065160000}"/>
    <cellStyle name="Normal 5 3 2 4 4" xfId="7153" xr:uid="{00000000-0005-0000-0000-000066160000}"/>
    <cellStyle name="Normal 5 3 2 4 5" xfId="12367" xr:uid="{00000000-0005-0000-0000-000067160000}"/>
    <cellStyle name="Normal 5 3 2 4 6" xfId="5328" xr:uid="{00000000-0005-0000-0000-000068160000}"/>
    <cellStyle name="Normal 5 3 2 5" xfId="2169" xr:uid="{00000000-0005-0000-0000-000069160000}"/>
    <cellStyle name="Normal 5 3 2 5 2" xfId="4023" xr:uid="{00000000-0005-0000-0000-00006A160000}"/>
    <cellStyle name="Normal 5 3 2 5 2 2" xfId="14686" xr:uid="{00000000-0005-0000-0000-00006B160000}"/>
    <cellStyle name="Normal 5 3 2 5 2 3" xfId="9143" xr:uid="{00000000-0005-0000-0000-00006C160000}"/>
    <cellStyle name="Normal 5 3 2 5 3" xfId="9144" xr:uid="{00000000-0005-0000-0000-00006D160000}"/>
    <cellStyle name="Normal 5 3 2 5 4" xfId="7662" xr:uid="{00000000-0005-0000-0000-00006E160000}"/>
    <cellStyle name="Normal 5 3 2 5 5" xfId="12873" xr:uid="{00000000-0005-0000-0000-00006F160000}"/>
    <cellStyle name="Normal 5 3 2 5 6" xfId="5834" xr:uid="{00000000-0005-0000-0000-000070160000}"/>
    <cellStyle name="Normal 5 3 2 6" xfId="2314" xr:uid="{00000000-0005-0000-0000-000071160000}"/>
    <cellStyle name="Normal 5 3 2 6 2" xfId="4158" xr:uid="{00000000-0005-0000-0000-000072160000}"/>
    <cellStyle name="Normal 5 3 2 6 2 2" xfId="14821" xr:uid="{00000000-0005-0000-0000-000073160000}"/>
    <cellStyle name="Normal 5 3 2 6 2 3" xfId="9145" xr:uid="{00000000-0005-0000-0000-000074160000}"/>
    <cellStyle name="Normal 5 3 2 6 3" xfId="7797" xr:uid="{00000000-0005-0000-0000-000075160000}"/>
    <cellStyle name="Normal 5 3 2 6 4" xfId="13008" xr:uid="{00000000-0005-0000-0000-000076160000}"/>
    <cellStyle name="Normal 5 3 2 6 5" xfId="5969" xr:uid="{00000000-0005-0000-0000-000077160000}"/>
    <cellStyle name="Normal 5 3 2 7" xfId="2642" xr:uid="{00000000-0005-0000-0000-000078160000}"/>
    <cellStyle name="Normal 5 3 2 7 2" xfId="13308" xr:uid="{00000000-0005-0000-0000-000079160000}"/>
    <cellStyle name="Normal 5 3 2 7 3" xfId="9146" xr:uid="{00000000-0005-0000-0000-00007A160000}"/>
    <cellStyle name="Normal 5 3 2 8" xfId="9147" xr:uid="{00000000-0005-0000-0000-00007B160000}"/>
    <cellStyle name="Normal 5 3 2 9" xfId="6281" xr:uid="{00000000-0005-0000-0000-00007C160000}"/>
    <cellStyle name="Normal 5 3 3" xfId="612" xr:uid="{00000000-0005-0000-0000-00007D160000}"/>
    <cellStyle name="Normal 5 3 3 10" xfId="11538" xr:uid="{00000000-0005-0000-0000-00007E160000}"/>
    <cellStyle name="Normal 5 3 3 11" xfId="4499" xr:uid="{00000000-0005-0000-0000-00007F160000}"/>
    <cellStyle name="Normal 5 3 3 2" xfId="753" xr:uid="{00000000-0005-0000-0000-000080160000}"/>
    <cellStyle name="Normal 5 3 3 2 2" xfId="1218" xr:uid="{00000000-0005-0000-0000-000081160000}"/>
    <cellStyle name="Normal 5 3 3 2 2 2" xfId="1563" xr:uid="{00000000-0005-0000-0000-000082160000}"/>
    <cellStyle name="Normal 5 3 3 2 2 2 2" xfId="3520" xr:uid="{00000000-0005-0000-0000-000083160000}"/>
    <cellStyle name="Normal 5 3 3 2 2 2 2 2" xfId="14186" xr:uid="{00000000-0005-0000-0000-000084160000}"/>
    <cellStyle name="Normal 5 3 3 2 2 2 2 3" xfId="9148" xr:uid="{00000000-0005-0000-0000-000085160000}"/>
    <cellStyle name="Normal 5 3 3 2 2 2 3" xfId="9149" xr:uid="{00000000-0005-0000-0000-000086160000}"/>
    <cellStyle name="Normal 5 3 3 2 2 2 4" xfId="7159" xr:uid="{00000000-0005-0000-0000-000087160000}"/>
    <cellStyle name="Normal 5 3 3 2 2 2 5" xfId="12373" xr:uid="{00000000-0005-0000-0000-000088160000}"/>
    <cellStyle name="Normal 5 3 3 2 2 2 6" xfId="5334" xr:uid="{00000000-0005-0000-0000-000089160000}"/>
    <cellStyle name="Normal 5 3 3 2 2 3" xfId="3187" xr:uid="{00000000-0005-0000-0000-00008A160000}"/>
    <cellStyle name="Normal 5 3 3 2 2 3 2" xfId="13853" xr:uid="{00000000-0005-0000-0000-00008B160000}"/>
    <cellStyle name="Normal 5 3 3 2 2 3 3" xfId="9150" xr:uid="{00000000-0005-0000-0000-00008C160000}"/>
    <cellStyle name="Normal 5 3 3 2 2 4" xfId="9151" xr:uid="{00000000-0005-0000-0000-00008D160000}"/>
    <cellStyle name="Normal 5 3 3 2 2 5" xfId="6826" xr:uid="{00000000-0005-0000-0000-00008E160000}"/>
    <cellStyle name="Normal 5 3 3 2 2 6" xfId="12040" xr:uid="{00000000-0005-0000-0000-00008F160000}"/>
    <cellStyle name="Normal 5 3 3 2 2 7" xfId="5001" xr:uid="{00000000-0005-0000-0000-000090160000}"/>
    <cellStyle name="Normal 5 3 3 2 3" xfId="1562" xr:uid="{00000000-0005-0000-0000-000091160000}"/>
    <cellStyle name="Normal 5 3 3 2 3 2" xfId="3519" xr:uid="{00000000-0005-0000-0000-000092160000}"/>
    <cellStyle name="Normal 5 3 3 2 3 2 2" xfId="14185" xr:uid="{00000000-0005-0000-0000-000093160000}"/>
    <cellStyle name="Normal 5 3 3 2 3 2 3" xfId="9152" xr:uid="{00000000-0005-0000-0000-000094160000}"/>
    <cellStyle name="Normal 5 3 3 2 3 3" xfId="9153" xr:uid="{00000000-0005-0000-0000-000095160000}"/>
    <cellStyle name="Normal 5 3 3 2 3 4" xfId="7158" xr:uid="{00000000-0005-0000-0000-000096160000}"/>
    <cellStyle name="Normal 5 3 3 2 3 5" xfId="12372" xr:uid="{00000000-0005-0000-0000-000097160000}"/>
    <cellStyle name="Normal 5 3 3 2 3 6" xfId="5333" xr:uid="{00000000-0005-0000-0000-000098160000}"/>
    <cellStyle name="Normal 5 3 3 2 4" xfId="2820" xr:uid="{00000000-0005-0000-0000-000099160000}"/>
    <cellStyle name="Normal 5 3 3 2 4 2" xfId="13486" xr:uid="{00000000-0005-0000-0000-00009A160000}"/>
    <cellStyle name="Normal 5 3 3 2 4 3" xfId="9154" xr:uid="{00000000-0005-0000-0000-00009B160000}"/>
    <cellStyle name="Normal 5 3 3 2 5" xfId="9155" xr:uid="{00000000-0005-0000-0000-00009C160000}"/>
    <cellStyle name="Normal 5 3 3 2 6" xfId="6459" xr:uid="{00000000-0005-0000-0000-00009D160000}"/>
    <cellStyle name="Normal 5 3 3 2 7" xfId="11673" xr:uid="{00000000-0005-0000-0000-00009E160000}"/>
    <cellStyle name="Normal 5 3 3 2 8" xfId="4634" xr:uid="{00000000-0005-0000-0000-00009F160000}"/>
    <cellStyle name="Normal 5 3 3 3" xfId="906" xr:uid="{00000000-0005-0000-0000-0000A0160000}"/>
    <cellStyle name="Normal 5 3 3 3 2" xfId="1564" xr:uid="{00000000-0005-0000-0000-0000A1160000}"/>
    <cellStyle name="Normal 5 3 3 3 2 2" xfId="3521" xr:uid="{00000000-0005-0000-0000-0000A2160000}"/>
    <cellStyle name="Normal 5 3 3 3 2 2 2" xfId="14187" xr:uid="{00000000-0005-0000-0000-0000A3160000}"/>
    <cellStyle name="Normal 5 3 3 3 2 2 3" xfId="9156" xr:uid="{00000000-0005-0000-0000-0000A4160000}"/>
    <cellStyle name="Normal 5 3 3 3 2 3" xfId="9157" xr:uid="{00000000-0005-0000-0000-0000A5160000}"/>
    <cellStyle name="Normal 5 3 3 3 2 4" xfId="7160" xr:uid="{00000000-0005-0000-0000-0000A6160000}"/>
    <cellStyle name="Normal 5 3 3 3 2 5" xfId="12374" xr:uid="{00000000-0005-0000-0000-0000A7160000}"/>
    <cellStyle name="Normal 5 3 3 3 2 6" xfId="5335" xr:uid="{00000000-0005-0000-0000-0000A8160000}"/>
    <cellStyle name="Normal 5 3 3 3 3" xfId="2958" xr:uid="{00000000-0005-0000-0000-0000A9160000}"/>
    <cellStyle name="Normal 5 3 3 3 3 2" xfId="13624" xr:uid="{00000000-0005-0000-0000-0000AA160000}"/>
    <cellStyle name="Normal 5 3 3 3 3 3" xfId="9158" xr:uid="{00000000-0005-0000-0000-0000AB160000}"/>
    <cellStyle name="Normal 5 3 3 3 4" xfId="9159" xr:uid="{00000000-0005-0000-0000-0000AC160000}"/>
    <cellStyle name="Normal 5 3 3 3 5" xfId="6597" xr:uid="{00000000-0005-0000-0000-0000AD160000}"/>
    <cellStyle name="Normal 5 3 3 3 6" xfId="11811" xr:uid="{00000000-0005-0000-0000-0000AE160000}"/>
    <cellStyle name="Normal 5 3 3 3 7" xfId="4772" xr:uid="{00000000-0005-0000-0000-0000AF160000}"/>
    <cellStyle name="Normal 5 3 3 4" xfId="1561" xr:uid="{00000000-0005-0000-0000-0000B0160000}"/>
    <cellStyle name="Normal 5 3 3 4 2" xfId="3518" xr:uid="{00000000-0005-0000-0000-0000B1160000}"/>
    <cellStyle name="Normal 5 3 3 4 2 2" xfId="14184" xr:uid="{00000000-0005-0000-0000-0000B2160000}"/>
    <cellStyle name="Normal 5 3 3 4 2 3" xfId="9160" xr:uid="{00000000-0005-0000-0000-0000B3160000}"/>
    <cellStyle name="Normal 5 3 3 4 3" xfId="9161" xr:uid="{00000000-0005-0000-0000-0000B4160000}"/>
    <cellStyle name="Normal 5 3 3 4 4" xfId="7157" xr:uid="{00000000-0005-0000-0000-0000B5160000}"/>
    <cellStyle name="Normal 5 3 3 4 5" xfId="12371" xr:uid="{00000000-0005-0000-0000-0000B6160000}"/>
    <cellStyle name="Normal 5 3 3 4 6" xfId="5332" xr:uid="{00000000-0005-0000-0000-0000B7160000}"/>
    <cellStyle name="Normal 5 3 3 5" xfId="2213" xr:uid="{00000000-0005-0000-0000-0000B8160000}"/>
    <cellStyle name="Normal 5 3 3 5 2" xfId="4066" xr:uid="{00000000-0005-0000-0000-0000B9160000}"/>
    <cellStyle name="Normal 5 3 3 5 2 2" xfId="14729" xr:uid="{00000000-0005-0000-0000-0000BA160000}"/>
    <cellStyle name="Normal 5 3 3 5 2 3" xfId="9162" xr:uid="{00000000-0005-0000-0000-0000BB160000}"/>
    <cellStyle name="Normal 5 3 3 5 3" xfId="9163" xr:uid="{00000000-0005-0000-0000-0000BC160000}"/>
    <cellStyle name="Normal 5 3 3 5 4" xfId="7705" xr:uid="{00000000-0005-0000-0000-0000BD160000}"/>
    <cellStyle name="Normal 5 3 3 5 5" xfId="12916" xr:uid="{00000000-0005-0000-0000-0000BE160000}"/>
    <cellStyle name="Normal 5 3 3 5 6" xfId="5877" xr:uid="{00000000-0005-0000-0000-0000BF160000}"/>
    <cellStyle name="Normal 5 3 3 6" xfId="2357" xr:uid="{00000000-0005-0000-0000-0000C0160000}"/>
    <cellStyle name="Normal 5 3 3 6 2" xfId="4201" xr:uid="{00000000-0005-0000-0000-0000C1160000}"/>
    <cellStyle name="Normal 5 3 3 6 2 2" xfId="14864" xr:uid="{00000000-0005-0000-0000-0000C2160000}"/>
    <cellStyle name="Normal 5 3 3 6 2 3" xfId="9164" xr:uid="{00000000-0005-0000-0000-0000C3160000}"/>
    <cellStyle name="Normal 5 3 3 6 3" xfId="7840" xr:uid="{00000000-0005-0000-0000-0000C4160000}"/>
    <cellStyle name="Normal 5 3 3 6 4" xfId="13051" xr:uid="{00000000-0005-0000-0000-0000C5160000}"/>
    <cellStyle name="Normal 5 3 3 6 5" xfId="6012" xr:uid="{00000000-0005-0000-0000-0000C6160000}"/>
    <cellStyle name="Normal 5 3 3 7" xfId="2685" xr:uid="{00000000-0005-0000-0000-0000C7160000}"/>
    <cellStyle name="Normal 5 3 3 7 2" xfId="13351" xr:uid="{00000000-0005-0000-0000-0000C8160000}"/>
    <cellStyle name="Normal 5 3 3 7 3" xfId="9165" xr:uid="{00000000-0005-0000-0000-0000C9160000}"/>
    <cellStyle name="Normal 5 3 3 8" xfId="9166" xr:uid="{00000000-0005-0000-0000-0000CA160000}"/>
    <cellStyle name="Normal 5 3 3 9" xfId="6324" xr:uid="{00000000-0005-0000-0000-0000CB160000}"/>
    <cellStyle name="Normal 5 3 4" xfId="446" xr:uid="{00000000-0005-0000-0000-0000CC160000}"/>
    <cellStyle name="Normal 5 3 4 2" xfId="1016" xr:uid="{00000000-0005-0000-0000-0000CD160000}"/>
    <cellStyle name="Normal 5 3 4 2 2" xfId="1566" xr:uid="{00000000-0005-0000-0000-0000CE160000}"/>
    <cellStyle name="Normal 5 3 4 2 2 2" xfId="3523" xr:uid="{00000000-0005-0000-0000-0000CF160000}"/>
    <cellStyle name="Normal 5 3 4 2 2 2 2" xfId="14189" xr:uid="{00000000-0005-0000-0000-0000D0160000}"/>
    <cellStyle name="Normal 5 3 4 2 2 2 3" xfId="9167" xr:uid="{00000000-0005-0000-0000-0000D1160000}"/>
    <cellStyle name="Normal 5 3 4 2 2 3" xfId="9168" xr:uid="{00000000-0005-0000-0000-0000D2160000}"/>
    <cellStyle name="Normal 5 3 4 2 2 4" xfId="7162" xr:uid="{00000000-0005-0000-0000-0000D3160000}"/>
    <cellStyle name="Normal 5 3 4 2 2 5" xfId="12376" xr:uid="{00000000-0005-0000-0000-0000D4160000}"/>
    <cellStyle name="Normal 5 3 4 2 2 6" xfId="5337" xr:uid="{00000000-0005-0000-0000-0000D5160000}"/>
    <cellStyle name="Normal 5 3 4 2 3" xfId="3048" xr:uid="{00000000-0005-0000-0000-0000D6160000}"/>
    <cellStyle name="Normal 5 3 4 2 3 2" xfId="13714" xr:uid="{00000000-0005-0000-0000-0000D7160000}"/>
    <cellStyle name="Normal 5 3 4 2 3 3" xfId="9169" xr:uid="{00000000-0005-0000-0000-0000D8160000}"/>
    <cellStyle name="Normal 5 3 4 2 4" xfId="9170" xr:uid="{00000000-0005-0000-0000-0000D9160000}"/>
    <cellStyle name="Normal 5 3 4 2 5" xfId="6687" xr:uid="{00000000-0005-0000-0000-0000DA160000}"/>
    <cellStyle name="Normal 5 3 4 2 6" xfId="11901" xr:uid="{00000000-0005-0000-0000-0000DB160000}"/>
    <cellStyle name="Normal 5 3 4 2 7" xfId="4862" xr:uid="{00000000-0005-0000-0000-0000DC160000}"/>
    <cellStyle name="Normal 5 3 4 3" xfId="1565" xr:uid="{00000000-0005-0000-0000-0000DD160000}"/>
    <cellStyle name="Normal 5 3 4 3 2" xfId="3522" xr:uid="{00000000-0005-0000-0000-0000DE160000}"/>
    <cellStyle name="Normal 5 3 4 3 2 2" xfId="14188" xr:uid="{00000000-0005-0000-0000-0000DF160000}"/>
    <cellStyle name="Normal 5 3 4 3 2 3" xfId="9171" xr:uid="{00000000-0005-0000-0000-0000E0160000}"/>
    <cellStyle name="Normal 5 3 4 3 3" xfId="9172" xr:uid="{00000000-0005-0000-0000-0000E1160000}"/>
    <cellStyle name="Normal 5 3 4 3 4" xfId="7161" xr:uid="{00000000-0005-0000-0000-0000E2160000}"/>
    <cellStyle name="Normal 5 3 4 3 5" xfId="12375" xr:uid="{00000000-0005-0000-0000-0000E3160000}"/>
    <cellStyle name="Normal 5 3 4 3 6" xfId="5336" xr:uid="{00000000-0005-0000-0000-0000E4160000}"/>
    <cellStyle name="Normal 5 3 4 4" xfId="2596" xr:uid="{00000000-0005-0000-0000-0000E5160000}"/>
    <cellStyle name="Normal 5 3 4 4 2" xfId="13262" xr:uid="{00000000-0005-0000-0000-0000E6160000}"/>
    <cellStyle name="Normal 5 3 4 4 3" xfId="9173" xr:uid="{00000000-0005-0000-0000-0000E7160000}"/>
    <cellStyle name="Normal 5 3 4 5" xfId="9174" xr:uid="{00000000-0005-0000-0000-0000E8160000}"/>
    <cellStyle name="Normal 5 3 4 6" xfId="6235" xr:uid="{00000000-0005-0000-0000-0000E9160000}"/>
    <cellStyle name="Normal 5 3 4 7" xfId="11449" xr:uid="{00000000-0005-0000-0000-0000EA160000}"/>
    <cellStyle name="Normal 5 3 4 8" xfId="4410" xr:uid="{00000000-0005-0000-0000-0000EB160000}"/>
    <cellStyle name="Normal 5 3 5" xfId="663" xr:uid="{00000000-0005-0000-0000-0000EC160000}"/>
    <cellStyle name="Normal 5 3 5 2" xfId="1129" xr:uid="{00000000-0005-0000-0000-0000ED160000}"/>
    <cellStyle name="Normal 5 3 5 2 2" xfId="1568" xr:uid="{00000000-0005-0000-0000-0000EE160000}"/>
    <cellStyle name="Normal 5 3 5 2 2 2" xfId="3525" xr:uid="{00000000-0005-0000-0000-0000EF160000}"/>
    <cellStyle name="Normal 5 3 5 2 2 2 2" xfId="14191" xr:uid="{00000000-0005-0000-0000-0000F0160000}"/>
    <cellStyle name="Normal 5 3 5 2 2 2 3" xfId="9175" xr:uid="{00000000-0005-0000-0000-0000F1160000}"/>
    <cellStyle name="Normal 5 3 5 2 2 3" xfId="9176" xr:uid="{00000000-0005-0000-0000-0000F2160000}"/>
    <cellStyle name="Normal 5 3 5 2 2 4" xfId="7164" xr:uid="{00000000-0005-0000-0000-0000F3160000}"/>
    <cellStyle name="Normal 5 3 5 2 2 5" xfId="12378" xr:uid="{00000000-0005-0000-0000-0000F4160000}"/>
    <cellStyle name="Normal 5 3 5 2 2 6" xfId="5339" xr:uid="{00000000-0005-0000-0000-0000F5160000}"/>
    <cellStyle name="Normal 5 3 5 2 3" xfId="3098" xr:uid="{00000000-0005-0000-0000-0000F6160000}"/>
    <cellStyle name="Normal 5 3 5 2 3 2" xfId="13764" xr:uid="{00000000-0005-0000-0000-0000F7160000}"/>
    <cellStyle name="Normal 5 3 5 2 3 3" xfId="9177" xr:uid="{00000000-0005-0000-0000-0000F8160000}"/>
    <cellStyle name="Normal 5 3 5 2 4" xfId="9178" xr:uid="{00000000-0005-0000-0000-0000F9160000}"/>
    <cellStyle name="Normal 5 3 5 2 5" xfId="6737" xr:uid="{00000000-0005-0000-0000-0000FA160000}"/>
    <cellStyle name="Normal 5 3 5 2 6" xfId="11951" xr:uid="{00000000-0005-0000-0000-0000FB160000}"/>
    <cellStyle name="Normal 5 3 5 2 7" xfId="4912" xr:uid="{00000000-0005-0000-0000-0000FC160000}"/>
    <cellStyle name="Normal 5 3 5 3" xfId="1567" xr:uid="{00000000-0005-0000-0000-0000FD160000}"/>
    <cellStyle name="Normal 5 3 5 3 2" xfId="3524" xr:uid="{00000000-0005-0000-0000-0000FE160000}"/>
    <cellStyle name="Normal 5 3 5 3 2 2" xfId="14190" xr:uid="{00000000-0005-0000-0000-0000FF160000}"/>
    <cellStyle name="Normal 5 3 5 3 2 3" xfId="9179" xr:uid="{00000000-0005-0000-0000-000000170000}"/>
    <cellStyle name="Normal 5 3 5 3 3" xfId="9180" xr:uid="{00000000-0005-0000-0000-000001170000}"/>
    <cellStyle name="Normal 5 3 5 3 4" xfId="7163" xr:uid="{00000000-0005-0000-0000-000002170000}"/>
    <cellStyle name="Normal 5 3 5 3 5" xfId="12377" xr:uid="{00000000-0005-0000-0000-000003170000}"/>
    <cellStyle name="Normal 5 3 5 3 6" xfId="5338" xr:uid="{00000000-0005-0000-0000-000004170000}"/>
    <cellStyle name="Normal 5 3 5 4" xfId="2731" xr:uid="{00000000-0005-0000-0000-000005170000}"/>
    <cellStyle name="Normal 5 3 5 4 2" xfId="13397" xr:uid="{00000000-0005-0000-0000-000006170000}"/>
    <cellStyle name="Normal 5 3 5 4 3" xfId="9181" xr:uid="{00000000-0005-0000-0000-000007170000}"/>
    <cellStyle name="Normal 5 3 5 5" xfId="9182" xr:uid="{00000000-0005-0000-0000-000008170000}"/>
    <cellStyle name="Normal 5 3 5 6" xfId="6370" xr:uid="{00000000-0005-0000-0000-000009170000}"/>
    <cellStyle name="Normal 5 3 5 7" xfId="11584" xr:uid="{00000000-0005-0000-0000-00000A170000}"/>
    <cellStyle name="Normal 5 3 5 8" xfId="4545" xr:uid="{00000000-0005-0000-0000-00000B170000}"/>
    <cellStyle name="Normal 5 3 6" xfId="330" xr:uid="{00000000-0005-0000-0000-00000C170000}"/>
    <cellStyle name="Normal 5 3 6 2" xfId="958" xr:uid="{00000000-0005-0000-0000-00000D170000}"/>
    <cellStyle name="Normal 5 3 6 2 2" xfId="1570" xr:uid="{00000000-0005-0000-0000-00000E170000}"/>
    <cellStyle name="Normal 5 3 6 2 2 2" xfId="3527" xr:uid="{00000000-0005-0000-0000-00000F170000}"/>
    <cellStyle name="Normal 5 3 6 2 2 2 2" xfId="14193" xr:uid="{00000000-0005-0000-0000-000010170000}"/>
    <cellStyle name="Normal 5 3 6 2 2 2 3" xfId="9183" xr:uid="{00000000-0005-0000-0000-000011170000}"/>
    <cellStyle name="Normal 5 3 6 2 2 3" xfId="9184" xr:uid="{00000000-0005-0000-0000-000012170000}"/>
    <cellStyle name="Normal 5 3 6 2 2 4" xfId="7166" xr:uid="{00000000-0005-0000-0000-000013170000}"/>
    <cellStyle name="Normal 5 3 6 2 2 5" xfId="12380" xr:uid="{00000000-0005-0000-0000-000014170000}"/>
    <cellStyle name="Normal 5 3 6 2 2 6" xfId="5341" xr:uid="{00000000-0005-0000-0000-000015170000}"/>
    <cellStyle name="Normal 5 3 6 2 3" xfId="3004" xr:uid="{00000000-0005-0000-0000-000016170000}"/>
    <cellStyle name="Normal 5 3 6 2 3 2" xfId="13670" xr:uid="{00000000-0005-0000-0000-000017170000}"/>
    <cellStyle name="Normal 5 3 6 2 3 3" xfId="9185" xr:uid="{00000000-0005-0000-0000-000018170000}"/>
    <cellStyle name="Normal 5 3 6 2 4" xfId="9186" xr:uid="{00000000-0005-0000-0000-000019170000}"/>
    <cellStyle name="Normal 5 3 6 2 5" xfId="6643" xr:uid="{00000000-0005-0000-0000-00001A170000}"/>
    <cellStyle name="Normal 5 3 6 2 6" xfId="11857" xr:uid="{00000000-0005-0000-0000-00001B170000}"/>
    <cellStyle name="Normal 5 3 6 2 7" xfId="4818" xr:uid="{00000000-0005-0000-0000-00001C170000}"/>
    <cellStyle name="Normal 5 3 6 3" xfId="1569" xr:uid="{00000000-0005-0000-0000-00001D170000}"/>
    <cellStyle name="Normal 5 3 6 3 2" xfId="3526" xr:uid="{00000000-0005-0000-0000-00001E170000}"/>
    <cellStyle name="Normal 5 3 6 3 2 2" xfId="14192" xr:uid="{00000000-0005-0000-0000-00001F170000}"/>
    <cellStyle name="Normal 5 3 6 3 2 3" xfId="9187" xr:uid="{00000000-0005-0000-0000-000020170000}"/>
    <cellStyle name="Normal 5 3 6 3 3" xfId="9188" xr:uid="{00000000-0005-0000-0000-000021170000}"/>
    <cellStyle name="Normal 5 3 6 3 4" xfId="7165" xr:uid="{00000000-0005-0000-0000-000022170000}"/>
    <cellStyle name="Normal 5 3 6 3 5" xfId="12379" xr:uid="{00000000-0005-0000-0000-000023170000}"/>
    <cellStyle name="Normal 5 3 6 3 6" xfId="5340" xr:uid="{00000000-0005-0000-0000-000024170000}"/>
    <cellStyle name="Normal 5 3 6 4" xfId="2547" xr:uid="{00000000-0005-0000-0000-000025170000}"/>
    <cellStyle name="Normal 5 3 6 4 2" xfId="13213" xr:uid="{00000000-0005-0000-0000-000026170000}"/>
    <cellStyle name="Normal 5 3 6 4 3" xfId="9189" xr:uid="{00000000-0005-0000-0000-000027170000}"/>
    <cellStyle name="Normal 5 3 6 5" xfId="9190" xr:uid="{00000000-0005-0000-0000-000028170000}"/>
    <cellStyle name="Normal 5 3 6 6" xfId="6186" xr:uid="{00000000-0005-0000-0000-000029170000}"/>
    <cellStyle name="Normal 5 3 6 7" xfId="11400" xr:uid="{00000000-0005-0000-0000-00002A170000}"/>
    <cellStyle name="Normal 5 3 6 8" xfId="4361" xr:uid="{00000000-0005-0000-0000-00002B170000}"/>
    <cellStyle name="Normal 5 3 7" xfId="812" xr:uid="{00000000-0005-0000-0000-00002C170000}"/>
    <cellStyle name="Normal 5 3 7 2" xfId="1571" xr:uid="{00000000-0005-0000-0000-00002D170000}"/>
    <cellStyle name="Normal 5 3 7 2 2" xfId="3528" xr:uid="{00000000-0005-0000-0000-00002E170000}"/>
    <cellStyle name="Normal 5 3 7 2 2 2" xfId="14194" xr:uid="{00000000-0005-0000-0000-00002F170000}"/>
    <cellStyle name="Normal 5 3 7 2 2 3" xfId="9191" xr:uid="{00000000-0005-0000-0000-000030170000}"/>
    <cellStyle name="Normal 5 3 7 2 3" xfId="9192" xr:uid="{00000000-0005-0000-0000-000031170000}"/>
    <cellStyle name="Normal 5 3 7 2 4" xfId="7167" xr:uid="{00000000-0005-0000-0000-000032170000}"/>
    <cellStyle name="Normal 5 3 7 2 5" xfId="12381" xr:uid="{00000000-0005-0000-0000-000033170000}"/>
    <cellStyle name="Normal 5 3 7 2 6" xfId="5342" xr:uid="{00000000-0005-0000-0000-000034170000}"/>
    <cellStyle name="Normal 5 3 7 3" xfId="2869" xr:uid="{00000000-0005-0000-0000-000035170000}"/>
    <cellStyle name="Normal 5 3 7 3 2" xfId="13535" xr:uid="{00000000-0005-0000-0000-000036170000}"/>
    <cellStyle name="Normal 5 3 7 3 3" xfId="9193" xr:uid="{00000000-0005-0000-0000-000037170000}"/>
    <cellStyle name="Normal 5 3 7 4" xfId="9194" xr:uid="{00000000-0005-0000-0000-000038170000}"/>
    <cellStyle name="Normal 5 3 7 5" xfId="6508" xr:uid="{00000000-0005-0000-0000-000039170000}"/>
    <cellStyle name="Normal 5 3 7 6" xfId="11722" xr:uid="{00000000-0005-0000-0000-00003A170000}"/>
    <cellStyle name="Normal 5 3 7 7" xfId="4683" xr:uid="{00000000-0005-0000-0000-00003B170000}"/>
    <cellStyle name="Normal 5 3 8" xfId="1279" xr:uid="{00000000-0005-0000-0000-00003C170000}"/>
    <cellStyle name="Normal 5 3 8 2" xfId="3236" xr:uid="{00000000-0005-0000-0000-00003D170000}"/>
    <cellStyle name="Normal 5 3 8 2 2" xfId="13902" xr:uid="{00000000-0005-0000-0000-00003E170000}"/>
    <cellStyle name="Normal 5 3 8 2 3" xfId="9195" xr:uid="{00000000-0005-0000-0000-00003F170000}"/>
    <cellStyle name="Normal 5 3 8 3" xfId="9196" xr:uid="{00000000-0005-0000-0000-000040170000}"/>
    <cellStyle name="Normal 5 3 8 4" xfId="6875" xr:uid="{00000000-0005-0000-0000-000041170000}"/>
    <cellStyle name="Normal 5 3 8 5" xfId="12089" xr:uid="{00000000-0005-0000-0000-000042170000}"/>
    <cellStyle name="Normal 5 3 8 6" xfId="5050" xr:uid="{00000000-0005-0000-0000-000043170000}"/>
    <cellStyle name="Normal 5 3 9" xfId="222" xr:uid="{00000000-0005-0000-0000-000044170000}"/>
    <cellStyle name="Normal 5 3 9 2" xfId="2502" xr:uid="{00000000-0005-0000-0000-000045170000}"/>
    <cellStyle name="Normal 5 3 9 2 2" xfId="13169" xr:uid="{00000000-0005-0000-0000-000046170000}"/>
    <cellStyle name="Normal 5 3 9 2 3" xfId="9197" xr:uid="{00000000-0005-0000-0000-000047170000}"/>
    <cellStyle name="Normal 5 3 9 3" xfId="9198" xr:uid="{00000000-0005-0000-0000-000048170000}"/>
    <cellStyle name="Normal 5 3 9 4" xfId="6141" xr:uid="{00000000-0005-0000-0000-000049170000}"/>
    <cellStyle name="Normal 5 3 9 5" xfId="11356" xr:uid="{00000000-0005-0000-0000-00004A170000}"/>
    <cellStyle name="Normal 5 3 9 6" xfId="4317" xr:uid="{00000000-0005-0000-0000-00004B170000}"/>
    <cellStyle name="Normal 5 4" xfId="134" xr:uid="{00000000-0005-0000-0000-00004C170000}"/>
    <cellStyle name="Normal 5 4 10" xfId="2118" xr:uid="{00000000-0005-0000-0000-00004D170000}"/>
    <cellStyle name="Normal 5 4 10 2" xfId="3977" xr:uid="{00000000-0005-0000-0000-00004E170000}"/>
    <cellStyle name="Normal 5 4 10 2 2" xfId="14640" xr:uid="{00000000-0005-0000-0000-00004F170000}"/>
    <cellStyle name="Normal 5 4 10 2 3" xfId="9199" xr:uid="{00000000-0005-0000-0000-000050170000}"/>
    <cellStyle name="Normal 5 4 10 3" xfId="9200" xr:uid="{00000000-0005-0000-0000-000051170000}"/>
    <cellStyle name="Normal 5 4 10 4" xfId="7616" xr:uid="{00000000-0005-0000-0000-000052170000}"/>
    <cellStyle name="Normal 5 4 10 5" xfId="12827" xr:uid="{00000000-0005-0000-0000-000053170000}"/>
    <cellStyle name="Normal 5 4 10 6" xfId="5788" xr:uid="{00000000-0005-0000-0000-000054170000}"/>
    <cellStyle name="Normal 5 4 11" xfId="2269" xr:uid="{00000000-0005-0000-0000-000055170000}"/>
    <cellStyle name="Normal 5 4 11 2" xfId="4113" xr:uid="{00000000-0005-0000-0000-000056170000}"/>
    <cellStyle name="Normal 5 4 11 2 2" xfId="14776" xr:uid="{00000000-0005-0000-0000-000057170000}"/>
    <cellStyle name="Normal 5 4 11 2 3" xfId="9201" xr:uid="{00000000-0005-0000-0000-000058170000}"/>
    <cellStyle name="Normal 5 4 11 3" xfId="7752" xr:uid="{00000000-0005-0000-0000-000059170000}"/>
    <cellStyle name="Normal 5 4 11 4" xfId="12963" xr:uid="{00000000-0005-0000-0000-00005A170000}"/>
    <cellStyle name="Normal 5 4 11 5" xfId="5924" xr:uid="{00000000-0005-0000-0000-00005B170000}"/>
    <cellStyle name="Normal 5 4 12" xfId="2470" xr:uid="{00000000-0005-0000-0000-00005C170000}"/>
    <cellStyle name="Normal 5 4 12 2" xfId="9202" xr:uid="{00000000-0005-0000-0000-00005D170000}"/>
    <cellStyle name="Normal 5 4 12 3" xfId="13138" xr:uid="{00000000-0005-0000-0000-00005E170000}"/>
    <cellStyle name="Normal 5 4 12 4" xfId="6066" xr:uid="{00000000-0005-0000-0000-00005F170000}"/>
    <cellStyle name="Normal 5 4 13" xfId="9203" xr:uid="{00000000-0005-0000-0000-000060170000}"/>
    <cellStyle name="Normal 5 4 14" xfId="6109" xr:uid="{00000000-0005-0000-0000-000061170000}"/>
    <cellStyle name="Normal 5 4 15" xfId="11325" xr:uid="{00000000-0005-0000-0000-000062170000}"/>
    <cellStyle name="Normal 5 4 16" xfId="4286" xr:uid="{00000000-0005-0000-0000-000063170000}"/>
    <cellStyle name="Normal 5 4 2" xfId="539" xr:uid="{00000000-0005-0000-0000-000064170000}"/>
    <cellStyle name="Normal 5 4 2 10" xfId="11496" xr:uid="{00000000-0005-0000-0000-000065170000}"/>
    <cellStyle name="Normal 5 4 2 11" xfId="4457" xr:uid="{00000000-0005-0000-0000-000066170000}"/>
    <cellStyle name="Normal 5 4 2 2" xfId="710" xr:uid="{00000000-0005-0000-0000-000067170000}"/>
    <cellStyle name="Normal 5 4 2 2 2" xfId="1176" xr:uid="{00000000-0005-0000-0000-000068170000}"/>
    <cellStyle name="Normal 5 4 2 2 2 2" xfId="1574" xr:uid="{00000000-0005-0000-0000-000069170000}"/>
    <cellStyle name="Normal 5 4 2 2 2 2 2" xfId="3531" xr:uid="{00000000-0005-0000-0000-00006A170000}"/>
    <cellStyle name="Normal 5 4 2 2 2 2 2 2" xfId="14197" xr:uid="{00000000-0005-0000-0000-00006B170000}"/>
    <cellStyle name="Normal 5 4 2 2 2 2 2 3" xfId="9204" xr:uid="{00000000-0005-0000-0000-00006C170000}"/>
    <cellStyle name="Normal 5 4 2 2 2 2 3" xfId="9205" xr:uid="{00000000-0005-0000-0000-00006D170000}"/>
    <cellStyle name="Normal 5 4 2 2 2 2 4" xfId="7170" xr:uid="{00000000-0005-0000-0000-00006E170000}"/>
    <cellStyle name="Normal 5 4 2 2 2 2 5" xfId="12384" xr:uid="{00000000-0005-0000-0000-00006F170000}"/>
    <cellStyle name="Normal 5 4 2 2 2 2 6" xfId="5345" xr:uid="{00000000-0005-0000-0000-000070170000}"/>
    <cellStyle name="Normal 5 4 2 2 2 3" xfId="3145" xr:uid="{00000000-0005-0000-0000-000071170000}"/>
    <cellStyle name="Normal 5 4 2 2 2 3 2" xfId="13811" xr:uid="{00000000-0005-0000-0000-000072170000}"/>
    <cellStyle name="Normal 5 4 2 2 2 3 3" xfId="9206" xr:uid="{00000000-0005-0000-0000-000073170000}"/>
    <cellStyle name="Normal 5 4 2 2 2 4" xfId="9207" xr:uid="{00000000-0005-0000-0000-000074170000}"/>
    <cellStyle name="Normal 5 4 2 2 2 5" xfId="6784" xr:uid="{00000000-0005-0000-0000-000075170000}"/>
    <cellStyle name="Normal 5 4 2 2 2 6" xfId="11998" xr:uid="{00000000-0005-0000-0000-000076170000}"/>
    <cellStyle name="Normal 5 4 2 2 2 7" xfId="4959" xr:uid="{00000000-0005-0000-0000-000077170000}"/>
    <cellStyle name="Normal 5 4 2 2 3" xfId="1573" xr:uid="{00000000-0005-0000-0000-000078170000}"/>
    <cellStyle name="Normal 5 4 2 2 3 2" xfId="3530" xr:uid="{00000000-0005-0000-0000-000079170000}"/>
    <cellStyle name="Normal 5 4 2 2 3 2 2" xfId="14196" xr:uid="{00000000-0005-0000-0000-00007A170000}"/>
    <cellStyle name="Normal 5 4 2 2 3 2 3" xfId="9208" xr:uid="{00000000-0005-0000-0000-00007B170000}"/>
    <cellStyle name="Normal 5 4 2 2 3 3" xfId="9209" xr:uid="{00000000-0005-0000-0000-00007C170000}"/>
    <cellStyle name="Normal 5 4 2 2 3 4" xfId="7169" xr:uid="{00000000-0005-0000-0000-00007D170000}"/>
    <cellStyle name="Normal 5 4 2 2 3 5" xfId="12383" xr:uid="{00000000-0005-0000-0000-00007E170000}"/>
    <cellStyle name="Normal 5 4 2 2 3 6" xfId="5344" xr:uid="{00000000-0005-0000-0000-00007F170000}"/>
    <cellStyle name="Normal 5 4 2 2 4" xfId="2778" xr:uid="{00000000-0005-0000-0000-000080170000}"/>
    <cellStyle name="Normal 5 4 2 2 4 2" xfId="13444" xr:uid="{00000000-0005-0000-0000-000081170000}"/>
    <cellStyle name="Normal 5 4 2 2 4 3" xfId="9210" xr:uid="{00000000-0005-0000-0000-000082170000}"/>
    <cellStyle name="Normal 5 4 2 2 5" xfId="9211" xr:uid="{00000000-0005-0000-0000-000083170000}"/>
    <cellStyle name="Normal 5 4 2 2 6" xfId="6417" xr:uid="{00000000-0005-0000-0000-000084170000}"/>
    <cellStyle name="Normal 5 4 2 2 7" xfId="11631" xr:uid="{00000000-0005-0000-0000-000085170000}"/>
    <cellStyle name="Normal 5 4 2 2 8" xfId="4592" xr:uid="{00000000-0005-0000-0000-000086170000}"/>
    <cellStyle name="Normal 5 4 2 3" xfId="863" xr:uid="{00000000-0005-0000-0000-000087170000}"/>
    <cellStyle name="Normal 5 4 2 3 2" xfId="1575" xr:uid="{00000000-0005-0000-0000-000088170000}"/>
    <cellStyle name="Normal 5 4 2 3 2 2" xfId="3532" xr:uid="{00000000-0005-0000-0000-000089170000}"/>
    <cellStyle name="Normal 5 4 2 3 2 2 2" xfId="14198" xr:uid="{00000000-0005-0000-0000-00008A170000}"/>
    <cellStyle name="Normal 5 4 2 3 2 2 3" xfId="9212" xr:uid="{00000000-0005-0000-0000-00008B170000}"/>
    <cellStyle name="Normal 5 4 2 3 2 3" xfId="9213" xr:uid="{00000000-0005-0000-0000-00008C170000}"/>
    <cellStyle name="Normal 5 4 2 3 2 4" xfId="7171" xr:uid="{00000000-0005-0000-0000-00008D170000}"/>
    <cellStyle name="Normal 5 4 2 3 2 5" xfId="12385" xr:uid="{00000000-0005-0000-0000-00008E170000}"/>
    <cellStyle name="Normal 5 4 2 3 2 6" xfId="5346" xr:uid="{00000000-0005-0000-0000-00008F170000}"/>
    <cellStyle name="Normal 5 4 2 3 3" xfId="2916" xr:uid="{00000000-0005-0000-0000-000090170000}"/>
    <cellStyle name="Normal 5 4 2 3 3 2" xfId="13582" xr:uid="{00000000-0005-0000-0000-000091170000}"/>
    <cellStyle name="Normal 5 4 2 3 3 3" xfId="9214" xr:uid="{00000000-0005-0000-0000-000092170000}"/>
    <cellStyle name="Normal 5 4 2 3 4" xfId="9215" xr:uid="{00000000-0005-0000-0000-000093170000}"/>
    <cellStyle name="Normal 5 4 2 3 5" xfId="6555" xr:uid="{00000000-0005-0000-0000-000094170000}"/>
    <cellStyle name="Normal 5 4 2 3 6" xfId="11769" xr:uid="{00000000-0005-0000-0000-000095170000}"/>
    <cellStyle name="Normal 5 4 2 3 7" xfId="4730" xr:uid="{00000000-0005-0000-0000-000096170000}"/>
    <cellStyle name="Normal 5 4 2 4" xfId="1572" xr:uid="{00000000-0005-0000-0000-000097170000}"/>
    <cellStyle name="Normal 5 4 2 4 2" xfId="3529" xr:uid="{00000000-0005-0000-0000-000098170000}"/>
    <cellStyle name="Normal 5 4 2 4 2 2" xfId="14195" xr:uid="{00000000-0005-0000-0000-000099170000}"/>
    <cellStyle name="Normal 5 4 2 4 2 3" xfId="9216" xr:uid="{00000000-0005-0000-0000-00009A170000}"/>
    <cellStyle name="Normal 5 4 2 4 3" xfId="9217" xr:uid="{00000000-0005-0000-0000-00009B170000}"/>
    <cellStyle name="Normal 5 4 2 4 4" xfId="7168" xr:uid="{00000000-0005-0000-0000-00009C170000}"/>
    <cellStyle name="Normal 5 4 2 4 5" xfId="12382" xr:uid="{00000000-0005-0000-0000-00009D170000}"/>
    <cellStyle name="Normal 5 4 2 4 6" xfId="5343" xr:uid="{00000000-0005-0000-0000-00009E170000}"/>
    <cellStyle name="Normal 5 4 2 5" xfId="2170" xr:uid="{00000000-0005-0000-0000-00009F170000}"/>
    <cellStyle name="Normal 5 4 2 5 2" xfId="4024" xr:uid="{00000000-0005-0000-0000-0000A0170000}"/>
    <cellStyle name="Normal 5 4 2 5 2 2" xfId="14687" xr:uid="{00000000-0005-0000-0000-0000A1170000}"/>
    <cellStyle name="Normal 5 4 2 5 2 3" xfId="9218" xr:uid="{00000000-0005-0000-0000-0000A2170000}"/>
    <cellStyle name="Normal 5 4 2 5 3" xfId="9219" xr:uid="{00000000-0005-0000-0000-0000A3170000}"/>
    <cellStyle name="Normal 5 4 2 5 4" xfId="7663" xr:uid="{00000000-0005-0000-0000-0000A4170000}"/>
    <cellStyle name="Normal 5 4 2 5 5" xfId="12874" xr:uid="{00000000-0005-0000-0000-0000A5170000}"/>
    <cellStyle name="Normal 5 4 2 5 6" xfId="5835" xr:uid="{00000000-0005-0000-0000-0000A6170000}"/>
    <cellStyle name="Normal 5 4 2 6" xfId="2315" xr:uid="{00000000-0005-0000-0000-0000A7170000}"/>
    <cellStyle name="Normal 5 4 2 6 2" xfId="4159" xr:uid="{00000000-0005-0000-0000-0000A8170000}"/>
    <cellStyle name="Normal 5 4 2 6 2 2" xfId="14822" xr:uid="{00000000-0005-0000-0000-0000A9170000}"/>
    <cellStyle name="Normal 5 4 2 6 2 3" xfId="9220" xr:uid="{00000000-0005-0000-0000-0000AA170000}"/>
    <cellStyle name="Normal 5 4 2 6 3" xfId="7798" xr:uid="{00000000-0005-0000-0000-0000AB170000}"/>
    <cellStyle name="Normal 5 4 2 6 4" xfId="13009" xr:uid="{00000000-0005-0000-0000-0000AC170000}"/>
    <cellStyle name="Normal 5 4 2 6 5" xfId="5970" xr:uid="{00000000-0005-0000-0000-0000AD170000}"/>
    <cellStyle name="Normal 5 4 2 7" xfId="2643" xr:uid="{00000000-0005-0000-0000-0000AE170000}"/>
    <cellStyle name="Normal 5 4 2 7 2" xfId="13309" xr:uid="{00000000-0005-0000-0000-0000AF170000}"/>
    <cellStyle name="Normal 5 4 2 7 3" xfId="9221" xr:uid="{00000000-0005-0000-0000-0000B0170000}"/>
    <cellStyle name="Normal 5 4 2 8" xfId="9222" xr:uid="{00000000-0005-0000-0000-0000B1170000}"/>
    <cellStyle name="Normal 5 4 2 9" xfId="6282" xr:uid="{00000000-0005-0000-0000-0000B2170000}"/>
    <cellStyle name="Normal 5 4 3" xfId="613" xr:uid="{00000000-0005-0000-0000-0000B3170000}"/>
    <cellStyle name="Normal 5 4 3 10" xfId="11539" xr:uid="{00000000-0005-0000-0000-0000B4170000}"/>
    <cellStyle name="Normal 5 4 3 11" xfId="4500" xr:uid="{00000000-0005-0000-0000-0000B5170000}"/>
    <cellStyle name="Normal 5 4 3 2" xfId="754" xr:uid="{00000000-0005-0000-0000-0000B6170000}"/>
    <cellStyle name="Normal 5 4 3 2 2" xfId="1219" xr:uid="{00000000-0005-0000-0000-0000B7170000}"/>
    <cellStyle name="Normal 5 4 3 2 2 2" xfId="1578" xr:uid="{00000000-0005-0000-0000-0000B8170000}"/>
    <cellStyle name="Normal 5 4 3 2 2 2 2" xfId="3535" xr:uid="{00000000-0005-0000-0000-0000B9170000}"/>
    <cellStyle name="Normal 5 4 3 2 2 2 2 2" xfId="14201" xr:uid="{00000000-0005-0000-0000-0000BA170000}"/>
    <cellStyle name="Normal 5 4 3 2 2 2 2 3" xfId="9223" xr:uid="{00000000-0005-0000-0000-0000BB170000}"/>
    <cellStyle name="Normal 5 4 3 2 2 2 3" xfId="9224" xr:uid="{00000000-0005-0000-0000-0000BC170000}"/>
    <cellStyle name="Normal 5 4 3 2 2 2 4" xfId="7174" xr:uid="{00000000-0005-0000-0000-0000BD170000}"/>
    <cellStyle name="Normal 5 4 3 2 2 2 5" xfId="12388" xr:uid="{00000000-0005-0000-0000-0000BE170000}"/>
    <cellStyle name="Normal 5 4 3 2 2 2 6" xfId="5349" xr:uid="{00000000-0005-0000-0000-0000BF170000}"/>
    <cellStyle name="Normal 5 4 3 2 2 3" xfId="3188" xr:uid="{00000000-0005-0000-0000-0000C0170000}"/>
    <cellStyle name="Normal 5 4 3 2 2 3 2" xfId="13854" xr:uid="{00000000-0005-0000-0000-0000C1170000}"/>
    <cellStyle name="Normal 5 4 3 2 2 3 3" xfId="9225" xr:uid="{00000000-0005-0000-0000-0000C2170000}"/>
    <cellStyle name="Normal 5 4 3 2 2 4" xfId="9226" xr:uid="{00000000-0005-0000-0000-0000C3170000}"/>
    <cellStyle name="Normal 5 4 3 2 2 5" xfId="6827" xr:uid="{00000000-0005-0000-0000-0000C4170000}"/>
    <cellStyle name="Normal 5 4 3 2 2 6" xfId="12041" xr:uid="{00000000-0005-0000-0000-0000C5170000}"/>
    <cellStyle name="Normal 5 4 3 2 2 7" xfId="5002" xr:uid="{00000000-0005-0000-0000-0000C6170000}"/>
    <cellStyle name="Normal 5 4 3 2 3" xfId="1577" xr:uid="{00000000-0005-0000-0000-0000C7170000}"/>
    <cellStyle name="Normal 5 4 3 2 3 2" xfId="3534" xr:uid="{00000000-0005-0000-0000-0000C8170000}"/>
    <cellStyle name="Normal 5 4 3 2 3 2 2" xfId="14200" xr:uid="{00000000-0005-0000-0000-0000C9170000}"/>
    <cellStyle name="Normal 5 4 3 2 3 2 3" xfId="9227" xr:uid="{00000000-0005-0000-0000-0000CA170000}"/>
    <cellStyle name="Normal 5 4 3 2 3 3" xfId="9228" xr:uid="{00000000-0005-0000-0000-0000CB170000}"/>
    <cellStyle name="Normal 5 4 3 2 3 4" xfId="7173" xr:uid="{00000000-0005-0000-0000-0000CC170000}"/>
    <cellStyle name="Normal 5 4 3 2 3 5" xfId="12387" xr:uid="{00000000-0005-0000-0000-0000CD170000}"/>
    <cellStyle name="Normal 5 4 3 2 3 6" xfId="5348" xr:uid="{00000000-0005-0000-0000-0000CE170000}"/>
    <cellStyle name="Normal 5 4 3 2 4" xfId="2821" xr:uid="{00000000-0005-0000-0000-0000CF170000}"/>
    <cellStyle name="Normal 5 4 3 2 4 2" xfId="13487" xr:uid="{00000000-0005-0000-0000-0000D0170000}"/>
    <cellStyle name="Normal 5 4 3 2 4 3" xfId="9229" xr:uid="{00000000-0005-0000-0000-0000D1170000}"/>
    <cellStyle name="Normal 5 4 3 2 5" xfId="9230" xr:uid="{00000000-0005-0000-0000-0000D2170000}"/>
    <cellStyle name="Normal 5 4 3 2 6" xfId="6460" xr:uid="{00000000-0005-0000-0000-0000D3170000}"/>
    <cellStyle name="Normal 5 4 3 2 7" xfId="11674" xr:uid="{00000000-0005-0000-0000-0000D4170000}"/>
    <cellStyle name="Normal 5 4 3 2 8" xfId="4635" xr:uid="{00000000-0005-0000-0000-0000D5170000}"/>
    <cellStyle name="Normal 5 4 3 3" xfId="907" xr:uid="{00000000-0005-0000-0000-0000D6170000}"/>
    <cellStyle name="Normal 5 4 3 3 2" xfId="1579" xr:uid="{00000000-0005-0000-0000-0000D7170000}"/>
    <cellStyle name="Normal 5 4 3 3 2 2" xfId="3536" xr:uid="{00000000-0005-0000-0000-0000D8170000}"/>
    <cellStyle name="Normal 5 4 3 3 2 2 2" xfId="14202" xr:uid="{00000000-0005-0000-0000-0000D9170000}"/>
    <cellStyle name="Normal 5 4 3 3 2 2 3" xfId="9231" xr:uid="{00000000-0005-0000-0000-0000DA170000}"/>
    <cellStyle name="Normal 5 4 3 3 2 3" xfId="9232" xr:uid="{00000000-0005-0000-0000-0000DB170000}"/>
    <cellStyle name="Normal 5 4 3 3 2 4" xfId="7175" xr:uid="{00000000-0005-0000-0000-0000DC170000}"/>
    <cellStyle name="Normal 5 4 3 3 2 5" xfId="12389" xr:uid="{00000000-0005-0000-0000-0000DD170000}"/>
    <cellStyle name="Normal 5 4 3 3 2 6" xfId="5350" xr:uid="{00000000-0005-0000-0000-0000DE170000}"/>
    <cellStyle name="Normal 5 4 3 3 3" xfId="2959" xr:uid="{00000000-0005-0000-0000-0000DF170000}"/>
    <cellStyle name="Normal 5 4 3 3 3 2" xfId="13625" xr:uid="{00000000-0005-0000-0000-0000E0170000}"/>
    <cellStyle name="Normal 5 4 3 3 3 3" xfId="9233" xr:uid="{00000000-0005-0000-0000-0000E1170000}"/>
    <cellStyle name="Normal 5 4 3 3 4" xfId="9234" xr:uid="{00000000-0005-0000-0000-0000E2170000}"/>
    <cellStyle name="Normal 5 4 3 3 5" xfId="6598" xr:uid="{00000000-0005-0000-0000-0000E3170000}"/>
    <cellStyle name="Normal 5 4 3 3 6" xfId="11812" xr:uid="{00000000-0005-0000-0000-0000E4170000}"/>
    <cellStyle name="Normal 5 4 3 3 7" xfId="4773" xr:uid="{00000000-0005-0000-0000-0000E5170000}"/>
    <cellStyle name="Normal 5 4 3 4" xfId="1576" xr:uid="{00000000-0005-0000-0000-0000E6170000}"/>
    <cellStyle name="Normal 5 4 3 4 2" xfId="3533" xr:uid="{00000000-0005-0000-0000-0000E7170000}"/>
    <cellStyle name="Normal 5 4 3 4 2 2" xfId="14199" xr:uid="{00000000-0005-0000-0000-0000E8170000}"/>
    <cellStyle name="Normal 5 4 3 4 2 3" xfId="9235" xr:uid="{00000000-0005-0000-0000-0000E9170000}"/>
    <cellStyle name="Normal 5 4 3 4 3" xfId="9236" xr:uid="{00000000-0005-0000-0000-0000EA170000}"/>
    <cellStyle name="Normal 5 4 3 4 4" xfId="7172" xr:uid="{00000000-0005-0000-0000-0000EB170000}"/>
    <cellStyle name="Normal 5 4 3 4 5" xfId="12386" xr:uid="{00000000-0005-0000-0000-0000EC170000}"/>
    <cellStyle name="Normal 5 4 3 4 6" xfId="5347" xr:uid="{00000000-0005-0000-0000-0000ED170000}"/>
    <cellStyle name="Normal 5 4 3 5" xfId="2214" xr:uid="{00000000-0005-0000-0000-0000EE170000}"/>
    <cellStyle name="Normal 5 4 3 5 2" xfId="4067" xr:uid="{00000000-0005-0000-0000-0000EF170000}"/>
    <cellStyle name="Normal 5 4 3 5 2 2" xfId="14730" xr:uid="{00000000-0005-0000-0000-0000F0170000}"/>
    <cellStyle name="Normal 5 4 3 5 2 3" xfId="9237" xr:uid="{00000000-0005-0000-0000-0000F1170000}"/>
    <cellStyle name="Normal 5 4 3 5 3" xfId="9238" xr:uid="{00000000-0005-0000-0000-0000F2170000}"/>
    <cellStyle name="Normal 5 4 3 5 4" xfId="7706" xr:uid="{00000000-0005-0000-0000-0000F3170000}"/>
    <cellStyle name="Normal 5 4 3 5 5" xfId="12917" xr:uid="{00000000-0005-0000-0000-0000F4170000}"/>
    <cellStyle name="Normal 5 4 3 5 6" xfId="5878" xr:uid="{00000000-0005-0000-0000-0000F5170000}"/>
    <cellStyle name="Normal 5 4 3 6" xfId="2358" xr:uid="{00000000-0005-0000-0000-0000F6170000}"/>
    <cellStyle name="Normal 5 4 3 6 2" xfId="4202" xr:uid="{00000000-0005-0000-0000-0000F7170000}"/>
    <cellStyle name="Normal 5 4 3 6 2 2" xfId="14865" xr:uid="{00000000-0005-0000-0000-0000F8170000}"/>
    <cellStyle name="Normal 5 4 3 6 2 3" xfId="9239" xr:uid="{00000000-0005-0000-0000-0000F9170000}"/>
    <cellStyle name="Normal 5 4 3 6 3" xfId="7841" xr:uid="{00000000-0005-0000-0000-0000FA170000}"/>
    <cellStyle name="Normal 5 4 3 6 4" xfId="13052" xr:uid="{00000000-0005-0000-0000-0000FB170000}"/>
    <cellStyle name="Normal 5 4 3 6 5" xfId="6013" xr:uid="{00000000-0005-0000-0000-0000FC170000}"/>
    <cellStyle name="Normal 5 4 3 7" xfId="2686" xr:uid="{00000000-0005-0000-0000-0000FD170000}"/>
    <cellStyle name="Normal 5 4 3 7 2" xfId="13352" xr:uid="{00000000-0005-0000-0000-0000FE170000}"/>
    <cellStyle name="Normal 5 4 3 7 3" xfId="9240" xr:uid="{00000000-0005-0000-0000-0000FF170000}"/>
    <cellStyle name="Normal 5 4 3 8" xfId="9241" xr:uid="{00000000-0005-0000-0000-000000180000}"/>
    <cellStyle name="Normal 5 4 3 9" xfId="6325" xr:uid="{00000000-0005-0000-0000-000001180000}"/>
    <cellStyle name="Normal 5 4 4" xfId="447" xr:uid="{00000000-0005-0000-0000-000002180000}"/>
    <cellStyle name="Normal 5 4 4 2" xfId="1017" xr:uid="{00000000-0005-0000-0000-000003180000}"/>
    <cellStyle name="Normal 5 4 4 2 2" xfId="1581" xr:uid="{00000000-0005-0000-0000-000004180000}"/>
    <cellStyle name="Normal 5 4 4 2 2 2" xfId="3538" xr:uid="{00000000-0005-0000-0000-000005180000}"/>
    <cellStyle name="Normal 5 4 4 2 2 2 2" xfId="14204" xr:uid="{00000000-0005-0000-0000-000006180000}"/>
    <cellStyle name="Normal 5 4 4 2 2 2 3" xfId="9242" xr:uid="{00000000-0005-0000-0000-000007180000}"/>
    <cellStyle name="Normal 5 4 4 2 2 3" xfId="9243" xr:uid="{00000000-0005-0000-0000-000008180000}"/>
    <cellStyle name="Normal 5 4 4 2 2 4" xfId="7177" xr:uid="{00000000-0005-0000-0000-000009180000}"/>
    <cellStyle name="Normal 5 4 4 2 2 5" xfId="12391" xr:uid="{00000000-0005-0000-0000-00000A180000}"/>
    <cellStyle name="Normal 5 4 4 2 2 6" xfId="5352" xr:uid="{00000000-0005-0000-0000-00000B180000}"/>
    <cellStyle name="Normal 5 4 4 2 3" xfId="3049" xr:uid="{00000000-0005-0000-0000-00000C180000}"/>
    <cellStyle name="Normal 5 4 4 2 3 2" xfId="13715" xr:uid="{00000000-0005-0000-0000-00000D180000}"/>
    <cellStyle name="Normal 5 4 4 2 3 3" xfId="9244" xr:uid="{00000000-0005-0000-0000-00000E180000}"/>
    <cellStyle name="Normal 5 4 4 2 4" xfId="9245" xr:uid="{00000000-0005-0000-0000-00000F180000}"/>
    <cellStyle name="Normal 5 4 4 2 5" xfId="6688" xr:uid="{00000000-0005-0000-0000-000010180000}"/>
    <cellStyle name="Normal 5 4 4 2 6" xfId="11902" xr:uid="{00000000-0005-0000-0000-000011180000}"/>
    <cellStyle name="Normal 5 4 4 2 7" xfId="4863" xr:uid="{00000000-0005-0000-0000-000012180000}"/>
    <cellStyle name="Normal 5 4 4 3" xfId="1580" xr:uid="{00000000-0005-0000-0000-000013180000}"/>
    <cellStyle name="Normal 5 4 4 3 2" xfId="3537" xr:uid="{00000000-0005-0000-0000-000014180000}"/>
    <cellStyle name="Normal 5 4 4 3 2 2" xfId="14203" xr:uid="{00000000-0005-0000-0000-000015180000}"/>
    <cellStyle name="Normal 5 4 4 3 2 3" xfId="9246" xr:uid="{00000000-0005-0000-0000-000016180000}"/>
    <cellStyle name="Normal 5 4 4 3 3" xfId="9247" xr:uid="{00000000-0005-0000-0000-000017180000}"/>
    <cellStyle name="Normal 5 4 4 3 4" xfId="7176" xr:uid="{00000000-0005-0000-0000-000018180000}"/>
    <cellStyle name="Normal 5 4 4 3 5" xfId="12390" xr:uid="{00000000-0005-0000-0000-000019180000}"/>
    <cellStyle name="Normal 5 4 4 3 6" xfId="5351" xr:uid="{00000000-0005-0000-0000-00001A180000}"/>
    <cellStyle name="Normal 5 4 4 4" xfId="2597" xr:uid="{00000000-0005-0000-0000-00001B180000}"/>
    <cellStyle name="Normal 5 4 4 4 2" xfId="13263" xr:uid="{00000000-0005-0000-0000-00001C180000}"/>
    <cellStyle name="Normal 5 4 4 4 3" xfId="9248" xr:uid="{00000000-0005-0000-0000-00001D180000}"/>
    <cellStyle name="Normal 5 4 4 5" xfId="9249" xr:uid="{00000000-0005-0000-0000-00001E180000}"/>
    <cellStyle name="Normal 5 4 4 6" xfId="6236" xr:uid="{00000000-0005-0000-0000-00001F180000}"/>
    <cellStyle name="Normal 5 4 4 7" xfId="11450" xr:uid="{00000000-0005-0000-0000-000020180000}"/>
    <cellStyle name="Normal 5 4 4 8" xfId="4411" xr:uid="{00000000-0005-0000-0000-000021180000}"/>
    <cellStyle name="Normal 5 4 5" xfId="664" xr:uid="{00000000-0005-0000-0000-000022180000}"/>
    <cellStyle name="Normal 5 4 5 2" xfId="1130" xr:uid="{00000000-0005-0000-0000-000023180000}"/>
    <cellStyle name="Normal 5 4 5 2 2" xfId="1583" xr:uid="{00000000-0005-0000-0000-000024180000}"/>
    <cellStyle name="Normal 5 4 5 2 2 2" xfId="3540" xr:uid="{00000000-0005-0000-0000-000025180000}"/>
    <cellStyle name="Normal 5 4 5 2 2 2 2" xfId="14206" xr:uid="{00000000-0005-0000-0000-000026180000}"/>
    <cellStyle name="Normal 5 4 5 2 2 2 3" xfId="9250" xr:uid="{00000000-0005-0000-0000-000027180000}"/>
    <cellStyle name="Normal 5 4 5 2 2 3" xfId="9251" xr:uid="{00000000-0005-0000-0000-000028180000}"/>
    <cellStyle name="Normal 5 4 5 2 2 4" xfId="7179" xr:uid="{00000000-0005-0000-0000-000029180000}"/>
    <cellStyle name="Normal 5 4 5 2 2 5" xfId="12393" xr:uid="{00000000-0005-0000-0000-00002A180000}"/>
    <cellStyle name="Normal 5 4 5 2 2 6" xfId="5354" xr:uid="{00000000-0005-0000-0000-00002B180000}"/>
    <cellStyle name="Normal 5 4 5 2 3" xfId="3099" xr:uid="{00000000-0005-0000-0000-00002C180000}"/>
    <cellStyle name="Normal 5 4 5 2 3 2" xfId="13765" xr:uid="{00000000-0005-0000-0000-00002D180000}"/>
    <cellStyle name="Normal 5 4 5 2 3 3" xfId="9252" xr:uid="{00000000-0005-0000-0000-00002E180000}"/>
    <cellStyle name="Normal 5 4 5 2 4" xfId="9253" xr:uid="{00000000-0005-0000-0000-00002F180000}"/>
    <cellStyle name="Normal 5 4 5 2 5" xfId="6738" xr:uid="{00000000-0005-0000-0000-000030180000}"/>
    <cellStyle name="Normal 5 4 5 2 6" xfId="11952" xr:uid="{00000000-0005-0000-0000-000031180000}"/>
    <cellStyle name="Normal 5 4 5 2 7" xfId="4913" xr:uid="{00000000-0005-0000-0000-000032180000}"/>
    <cellStyle name="Normal 5 4 5 3" xfId="1582" xr:uid="{00000000-0005-0000-0000-000033180000}"/>
    <cellStyle name="Normal 5 4 5 3 2" xfId="3539" xr:uid="{00000000-0005-0000-0000-000034180000}"/>
    <cellStyle name="Normal 5 4 5 3 2 2" xfId="14205" xr:uid="{00000000-0005-0000-0000-000035180000}"/>
    <cellStyle name="Normal 5 4 5 3 2 3" xfId="9254" xr:uid="{00000000-0005-0000-0000-000036180000}"/>
    <cellStyle name="Normal 5 4 5 3 3" xfId="9255" xr:uid="{00000000-0005-0000-0000-000037180000}"/>
    <cellStyle name="Normal 5 4 5 3 4" xfId="7178" xr:uid="{00000000-0005-0000-0000-000038180000}"/>
    <cellStyle name="Normal 5 4 5 3 5" xfId="12392" xr:uid="{00000000-0005-0000-0000-000039180000}"/>
    <cellStyle name="Normal 5 4 5 3 6" xfId="5353" xr:uid="{00000000-0005-0000-0000-00003A180000}"/>
    <cellStyle name="Normal 5 4 5 4" xfId="2732" xr:uid="{00000000-0005-0000-0000-00003B180000}"/>
    <cellStyle name="Normal 5 4 5 4 2" xfId="13398" xr:uid="{00000000-0005-0000-0000-00003C180000}"/>
    <cellStyle name="Normal 5 4 5 4 3" xfId="9256" xr:uid="{00000000-0005-0000-0000-00003D180000}"/>
    <cellStyle name="Normal 5 4 5 5" xfId="9257" xr:uid="{00000000-0005-0000-0000-00003E180000}"/>
    <cellStyle name="Normal 5 4 5 6" xfId="6371" xr:uid="{00000000-0005-0000-0000-00003F180000}"/>
    <cellStyle name="Normal 5 4 5 7" xfId="11585" xr:uid="{00000000-0005-0000-0000-000040180000}"/>
    <cellStyle name="Normal 5 4 5 8" xfId="4546" xr:uid="{00000000-0005-0000-0000-000041180000}"/>
    <cellStyle name="Normal 5 4 6" xfId="331" xr:uid="{00000000-0005-0000-0000-000042180000}"/>
    <cellStyle name="Normal 5 4 6 2" xfId="959" xr:uid="{00000000-0005-0000-0000-000043180000}"/>
    <cellStyle name="Normal 5 4 6 2 2" xfId="1585" xr:uid="{00000000-0005-0000-0000-000044180000}"/>
    <cellStyle name="Normal 5 4 6 2 2 2" xfId="3542" xr:uid="{00000000-0005-0000-0000-000045180000}"/>
    <cellStyle name="Normal 5 4 6 2 2 2 2" xfId="14208" xr:uid="{00000000-0005-0000-0000-000046180000}"/>
    <cellStyle name="Normal 5 4 6 2 2 2 3" xfId="9258" xr:uid="{00000000-0005-0000-0000-000047180000}"/>
    <cellStyle name="Normal 5 4 6 2 2 3" xfId="9259" xr:uid="{00000000-0005-0000-0000-000048180000}"/>
    <cellStyle name="Normal 5 4 6 2 2 4" xfId="7181" xr:uid="{00000000-0005-0000-0000-000049180000}"/>
    <cellStyle name="Normal 5 4 6 2 2 5" xfId="12395" xr:uid="{00000000-0005-0000-0000-00004A180000}"/>
    <cellStyle name="Normal 5 4 6 2 2 6" xfId="5356" xr:uid="{00000000-0005-0000-0000-00004B180000}"/>
    <cellStyle name="Normal 5 4 6 2 3" xfId="3005" xr:uid="{00000000-0005-0000-0000-00004C180000}"/>
    <cellStyle name="Normal 5 4 6 2 3 2" xfId="13671" xr:uid="{00000000-0005-0000-0000-00004D180000}"/>
    <cellStyle name="Normal 5 4 6 2 3 3" xfId="9260" xr:uid="{00000000-0005-0000-0000-00004E180000}"/>
    <cellStyle name="Normal 5 4 6 2 4" xfId="9261" xr:uid="{00000000-0005-0000-0000-00004F180000}"/>
    <cellStyle name="Normal 5 4 6 2 5" xfId="6644" xr:uid="{00000000-0005-0000-0000-000050180000}"/>
    <cellStyle name="Normal 5 4 6 2 6" xfId="11858" xr:uid="{00000000-0005-0000-0000-000051180000}"/>
    <cellStyle name="Normal 5 4 6 2 7" xfId="4819" xr:uid="{00000000-0005-0000-0000-000052180000}"/>
    <cellStyle name="Normal 5 4 6 3" xfId="1584" xr:uid="{00000000-0005-0000-0000-000053180000}"/>
    <cellStyle name="Normal 5 4 6 3 2" xfId="3541" xr:uid="{00000000-0005-0000-0000-000054180000}"/>
    <cellStyle name="Normal 5 4 6 3 2 2" xfId="14207" xr:uid="{00000000-0005-0000-0000-000055180000}"/>
    <cellStyle name="Normal 5 4 6 3 2 3" xfId="9262" xr:uid="{00000000-0005-0000-0000-000056180000}"/>
    <cellStyle name="Normal 5 4 6 3 3" xfId="9263" xr:uid="{00000000-0005-0000-0000-000057180000}"/>
    <cellStyle name="Normal 5 4 6 3 4" xfId="7180" xr:uid="{00000000-0005-0000-0000-000058180000}"/>
    <cellStyle name="Normal 5 4 6 3 5" xfId="12394" xr:uid="{00000000-0005-0000-0000-000059180000}"/>
    <cellStyle name="Normal 5 4 6 3 6" xfId="5355" xr:uid="{00000000-0005-0000-0000-00005A180000}"/>
    <cellStyle name="Normal 5 4 6 4" xfId="2548" xr:uid="{00000000-0005-0000-0000-00005B180000}"/>
    <cellStyle name="Normal 5 4 6 4 2" xfId="13214" xr:uid="{00000000-0005-0000-0000-00005C180000}"/>
    <cellStyle name="Normal 5 4 6 4 3" xfId="9264" xr:uid="{00000000-0005-0000-0000-00005D180000}"/>
    <cellStyle name="Normal 5 4 6 5" xfId="9265" xr:uid="{00000000-0005-0000-0000-00005E180000}"/>
    <cellStyle name="Normal 5 4 6 6" xfId="6187" xr:uid="{00000000-0005-0000-0000-00005F180000}"/>
    <cellStyle name="Normal 5 4 6 7" xfId="11401" xr:uid="{00000000-0005-0000-0000-000060180000}"/>
    <cellStyle name="Normal 5 4 6 8" xfId="4362" xr:uid="{00000000-0005-0000-0000-000061180000}"/>
    <cellStyle name="Normal 5 4 7" xfId="813" xr:uid="{00000000-0005-0000-0000-000062180000}"/>
    <cellStyle name="Normal 5 4 7 2" xfId="1586" xr:uid="{00000000-0005-0000-0000-000063180000}"/>
    <cellStyle name="Normal 5 4 7 2 2" xfId="3543" xr:uid="{00000000-0005-0000-0000-000064180000}"/>
    <cellStyle name="Normal 5 4 7 2 2 2" xfId="14209" xr:uid="{00000000-0005-0000-0000-000065180000}"/>
    <cellStyle name="Normal 5 4 7 2 2 3" xfId="9266" xr:uid="{00000000-0005-0000-0000-000066180000}"/>
    <cellStyle name="Normal 5 4 7 2 3" xfId="9267" xr:uid="{00000000-0005-0000-0000-000067180000}"/>
    <cellStyle name="Normal 5 4 7 2 4" xfId="7182" xr:uid="{00000000-0005-0000-0000-000068180000}"/>
    <cellStyle name="Normal 5 4 7 2 5" xfId="12396" xr:uid="{00000000-0005-0000-0000-000069180000}"/>
    <cellStyle name="Normal 5 4 7 2 6" xfId="5357" xr:uid="{00000000-0005-0000-0000-00006A180000}"/>
    <cellStyle name="Normal 5 4 7 3" xfId="2870" xr:uid="{00000000-0005-0000-0000-00006B180000}"/>
    <cellStyle name="Normal 5 4 7 3 2" xfId="13536" xr:uid="{00000000-0005-0000-0000-00006C180000}"/>
    <cellStyle name="Normal 5 4 7 3 3" xfId="9268" xr:uid="{00000000-0005-0000-0000-00006D180000}"/>
    <cellStyle name="Normal 5 4 7 4" xfId="9269" xr:uid="{00000000-0005-0000-0000-00006E180000}"/>
    <cellStyle name="Normal 5 4 7 5" xfId="6509" xr:uid="{00000000-0005-0000-0000-00006F180000}"/>
    <cellStyle name="Normal 5 4 7 6" xfId="11723" xr:uid="{00000000-0005-0000-0000-000070180000}"/>
    <cellStyle name="Normal 5 4 7 7" xfId="4684" xr:uid="{00000000-0005-0000-0000-000071180000}"/>
    <cellStyle name="Normal 5 4 8" xfId="1280" xr:uid="{00000000-0005-0000-0000-000072180000}"/>
    <cellStyle name="Normal 5 4 8 2" xfId="3237" xr:uid="{00000000-0005-0000-0000-000073180000}"/>
    <cellStyle name="Normal 5 4 8 2 2" xfId="13903" xr:uid="{00000000-0005-0000-0000-000074180000}"/>
    <cellStyle name="Normal 5 4 8 2 3" xfId="9270" xr:uid="{00000000-0005-0000-0000-000075180000}"/>
    <cellStyle name="Normal 5 4 8 3" xfId="9271" xr:uid="{00000000-0005-0000-0000-000076180000}"/>
    <cellStyle name="Normal 5 4 8 4" xfId="6876" xr:uid="{00000000-0005-0000-0000-000077180000}"/>
    <cellStyle name="Normal 5 4 8 5" xfId="12090" xr:uid="{00000000-0005-0000-0000-000078180000}"/>
    <cellStyle name="Normal 5 4 8 6" xfId="5051" xr:uid="{00000000-0005-0000-0000-000079180000}"/>
    <cellStyle name="Normal 5 4 9" xfId="223" xr:uid="{00000000-0005-0000-0000-00007A180000}"/>
    <cellStyle name="Normal 5 4 9 2" xfId="2503" xr:uid="{00000000-0005-0000-0000-00007B180000}"/>
    <cellStyle name="Normal 5 4 9 2 2" xfId="13170" xr:uid="{00000000-0005-0000-0000-00007C180000}"/>
    <cellStyle name="Normal 5 4 9 2 3" xfId="9272" xr:uid="{00000000-0005-0000-0000-00007D180000}"/>
    <cellStyle name="Normal 5 4 9 3" xfId="9273" xr:uid="{00000000-0005-0000-0000-00007E180000}"/>
    <cellStyle name="Normal 5 4 9 4" xfId="6142" xr:uid="{00000000-0005-0000-0000-00007F180000}"/>
    <cellStyle name="Normal 5 4 9 5" xfId="11357" xr:uid="{00000000-0005-0000-0000-000080180000}"/>
    <cellStyle name="Normal 5 4 9 6" xfId="4318" xr:uid="{00000000-0005-0000-0000-000081180000}"/>
    <cellStyle name="Normal 5 5" xfId="534" xr:uid="{00000000-0005-0000-0000-000082180000}"/>
    <cellStyle name="Normal 5 5 10" xfId="11491" xr:uid="{00000000-0005-0000-0000-000083180000}"/>
    <cellStyle name="Normal 5 5 11" xfId="4452" xr:uid="{00000000-0005-0000-0000-000084180000}"/>
    <cellStyle name="Normal 5 5 2" xfId="705" xr:uid="{00000000-0005-0000-0000-000085180000}"/>
    <cellStyle name="Normal 5 5 2 2" xfId="1171" xr:uid="{00000000-0005-0000-0000-000086180000}"/>
    <cellStyle name="Normal 5 5 2 2 2" xfId="1589" xr:uid="{00000000-0005-0000-0000-000087180000}"/>
    <cellStyle name="Normal 5 5 2 2 2 2" xfId="3546" xr:uid="{00000000-0005-0000-0000-000088180000}"/>
    <cellStyle name="Normal 5 5 2 2 2 2 2" xfId="14212" xr:uid="{00000000-0005-0000-0000-000089180000}"/>
    <cellStyle name="Normal 5 5 2 2 2 2 3" xfId="9274" xr:uid="{00000000-0005-0000-0000-00008A180000}"/>
    <cellStyle name="Normal 5 5 2 2 2 3" xfId="9275" xr:uid="{00000000-0005-0000-0000-00008B180000}"/>
    <cellStyle name="Normal 5 5 2 2 2 4" xfId="7185" xr:uid="{00000000-0005-0000-0000-00008C180000}"/>
    <cellStyle name="Normal 5 5 2 2 2 5" xfId="12399" xr:uid="{00000000-0005-0000-0000-00008D180000}"/>
    <cellStyle name="Normal 5 5 2 2 2 6" xfId="5360" xr:uid="{00000000-0005-0000-0000-00008E180000}"/>
    <cellStyle name="Normal 5 5 2 2 3" xfId="3140" xr:uid="{00000000-0005-0000-0000-00008F180000}"/>
    <cellStyle name="Normal 5 5 2 2 3 2" xfId="13806" xr:uid="{00000000-0005-0000-0000-000090180000}"/>
    <cellStyle name="Normal 5 5 2 2 3 3" xfId="9276" xr:uid="{00000000-0005-0000-0000-000091180000}"/>
    <cellStyle name="Normal 5 5 2 2 4" xfId="9277" xr:uid="{00000000-0005-0000-0000-000092180000}"/>
    <cellStyle name="Normal 5 5 2 2 5" xfId="6779" xr:uid="{00000000-0005-0000-0000-000093180000}"/>
    <cellStyle name="Normal 5 5 2 2 6" xfId="11993" xr:uid="{00000000-0005-0000-0000-000094180000}"/>
    <cellStyle name="Normal 5 5 2 2 7" xfId="4954" xr:uid="{00000000-0005-0000-0000-000095180000}"/>
    <cellStyle name="Normal 5 5 2 3" xfId="1588" xr:uid="{00000000-0005-0000-0000-000096180000}"/>
    <cellStyle name="Normal 5 5 2 3 2" xfId="3545" xr:uid="{00000000-0005-0000-0000-000097180000}"/>
    <cellStyle name="Normal 5 5 2 3 2 2" xfId="14211" xr:uid="{00000000-0005-0000-0000-000098180000}"/>
    <cellStyle name="Normal 5 5 2 3 2 3" xfId="9278" xr:uid="{00000000-0005-0000-0000-000099180000}"/>
    <cellStyle name="Normal 5 5 2 3 3" xfId="9279" xr:uid="{00000000-0005-0000-0000-00009A180000}"/>
    <cellStyle name="Normal 5 5 2 3 4" xfId="7184" xr:uid="{00000000-0005-0000-0000-00009B180000}"/>
    <cellStyle name="Normal 5 5 2 3 5" xfId="12398" xr:uid="{00000000-0005-0000-0000-00009C180000}"/>
    <cellStyle name="Normal 5 5 2 3 6" xfId="5359" xr:uid="{00000000-0005-0000-0000-00009D180000}"/>
    <cellStyle name="Normal 5 5 2 4" xfId="2773" xr:uid="{00000000-0005-0000-0000-00009E180000}"/>
    <cellStyle name="Normal 5 5 2 4 2" xfId="13439" xr:uid="{00000000-0005-0000-0000-00009F180000}"/>
    <cellStyle name="Normal 5 5 2 4 3" xfId="9280" xr:uid="{00000000-0005-0000-0000-0000A0180000}"/>
    <cellStyle name="Normal 5 5 2 5" xfId="9281" xr:uid="{00000000-0005-0000-0000-0000A1180000}"/>
    <cellStyle name="Normal 5 5 2 6" xfId="6412" xr:uid="{00000000-0005-0000-0000-0000A2180000}"/>
    <cellStyle name="Normal 5 5 2 7" xfId="11626" xr:uid="{00000000-0005-0000-0000-0000A3180000}"/>
    <cellStyle name="Normal 5 5 2 8" xfId="4587" xr:uid="{00000000-0005-0000-0000-0000A4180000}"/>
    <cellStyle name="Normal 5 5 3" xfId="858" xr:uid="{00000000-0005-0000-0000-0000A5180000}"/>
    <cellStyle name="Normal 5 5 3 2" xfId="1590" xr:uid="{00000000-0005-0000-0000-0000A6180000}"/>
    <cellStyle name="Normal 5 5 3 2 2" xfId="3547" xr:uid="{00000000-0005-0000-0000-0000A7180000}"/>
    <cellStyle name="Normal 5 5 3 2 2 2" xfId="14213" xr:uid="{00000000-0005-0000-0000-0000A8180000}"/>
    <cellStyle name="Normal 5 5 3 2 2 3" xfId="9282" xr:uid="{00000000-0005-0000-0000-0000A9180000}"/>
    <cellStyle name="Normal 5 5 3 2 3" xfId="9283" xr:uid="{00000000-0005-0000-0000-0000AA180000}"/>
    <cellStyle name="Normal 5 5 3 2 4" xfId="7186" xr:uid="{00000000-0005-0000-0000-0000AB180000}"/>
    <cellStyle name="Normal 5 5 3 2 5" xfId="12400" xr:uid="{00000000-0005-0000-0000-0000AC180000}"/>
    <cellStyle name="Normal 5 5 3 2 6" xfId="5361" xr:uid="{00000000-0005-0000-0000-0000AD180000}"/>
    <cellStyle name="Normal 5 5 3 3" xfId="2911" xr:uid="{00000000-0005-0000-0000-0000AE180000}"/>
    <cellStyle name="Normal 5 5 3 3 2" xfId="13577" xr:uid="{00000000-0005-0000-0000-0000AF180000}"/>
    <cellStyle name="Normal 5 5 3 3 3" xfId="9284" xr:uid="{00000000-0005-0000-0000-0000B0180000}"/>
    <cellStyle name="Normal 5 5 3 4" xfId="9285" xr:uid="{00000000-0005-0000-0000-0000B1180000}"/>
    <cellStyle name="Normal 5 5 3 5" xfId="6550" xr:uid="{00000000-0005-0000-0000-0000B2180000}"/>
    <cellStyle name="Normal 5 5 3 6" xfId="11764" xr:uid="{00000000-0005-0000-0000-0000B3180000}"/>
    <cellStyle name="Normal 5 5 3 7" xfId="4725" xr:uid="{00000000-0005-0000-0000-0000B4180000}"/>
    <cellStyle name="Normal 5 5 4" xfId="1587" xr:uid="{00000000-0005-0000-0000-0000B5180000}"/>
    <cellStyle name="Normal 5 5 4 2" xfId="3544" xr:uid="{00000000-0005-0000-0000-0000B6180000}"/>
    <cellStyle name="Normal 5 5 4 2 2" xfId="14210" xr:uid="{00000000-0005-0000-0000-0000B7180000}"/>
    <cellStyle name="Normal 5 5 4 2 3" xfId="9286" xr:uid="{00000000-0005-0000-0000-0000B8180000}"/>
    <cellStyle name="Normal 5 5 4 3" xfId="9287" xr:uid="{00000000-0005-0000-0000-0000B9180000}"/>
    <cellStyle name="Normal 5 5 4 4" xfId="7183" xr:uid="{00000000-0005-0000-0000-0000BA180000}"/>
    <cellStyle name="Normal 5 5 4 5" xfId="12397" xr:uid="{00000000-0005-0000-0000-0000BB180000}"/>
    <cellStyle name="Normal 5 5 4 6" xfId="5358" xr:uid="{00000000-0005-0000-0000-0000BC180000}"/>
    <cellStyle name="Normal 5 5 5" xfId="2165" xr:uid="{00000000-0005-0000-0000-0000BD180000}"/>
    <cellStyle name="Normal 5 5 5 2" xfId="4019" xr:uid="{00000000-0005-0000-0000-0000BE180000}"/>
    <cellStyle name="Normal 5 5 5 2 2" xfId="14682" xr:uid="{00000000-0005-0000-0000-0000BF180000}"/>
    <cellStyle name="Normal 5 5 5 2 3" xfId="9288" xr:uid="{00000000-0005-0000-0000-0000C0180000}"/>
    <cellStyle name="Normal 5 5 5 3" xfId="9289" xr:uid="{00000000-0005-0000-0000-0000C1180000}"/>
    <cellStyle name="Normal 5 5 5 4" xfId="7658" xr:uid="{00000000-0005-0000-0000-0000C2180000}"/>
    <cellStyle name="Normal 5 5 5 5" xfId="12869" xr:uid="{00000000-0005-0000-0000-0000C3180000}"/>
    <cellStyle name="Normal 5 5 5 6" xfId="5830" xr:uid="{00000000-0005-0000-0000-0000C4180000}"/>
    <cellStyle name="Normal 5 5 6" xfId="2310" xr:uid="{00000000-0005-0000-0000-0000C5180000}"/>
    <cellStyle name="Normal 5 5 6 2" xfId="4154" xr:uid="{00000000-0005-0000-0000-0000C6180000}"/>
    <cellStyle name="Normal 5 5 6 2 2" xfId="14817" xr:uid="{00000000-0005-0000-0000-0000C7180000}"/>
    <cellStyle name="Normal 5 5 6 2 3" xfId="9290" xr:uid="{00000000-0005-0000-0000-0000C8180000}"/>
    <cellStyle name="Normal 5 5 6 3" xfId="7793" xr:uid="{00000000-0005-0000-0000-0000C9180000}"/>
    <cellStyle name="Normal 5 5 6 4" xfId="13004" xr:uid="{00000000-0005-0000-0000-0000CA180000}"/>
    <cellStyle name="Normal 5 5 6 5" xfId="5965" xr:uid="{00000000-0005-0000-0000-0000CB180000}"/>
    <cellStyle name="Normal 5 5 7" xfId="2638" xr:uid="{00000000-0005-0000-0000-0000CC180000}"/>
    <cellStyle name="Normal 5 5 7 2" xfId="13304" xr:uid="{00000000-0005-0000-0000-0000CD180000}"/>
    <cellStyle name="Normal 5 5 7 3" xfId="9291" xr:uid="{00000000-0005-0000-0000-0000CE180000}"/>
    <cellStyle name="Normal 5 5 8" xfId="9292" xr:uid="{00000000-0005-0000-0000-0000CF180000}"/>
    <cellStyle name="Normal 5 5 9" xfId="6277" xr:uid="{00000000-0005-0000-0000-0000D0180000}"/>
    <cellStyle name="Normal 5 6" xfId="608" xr:uid="{00000000-0005-0000-0000-0000D1180000}"/>
    <cellStyle name="Normal 5 6 10" xfId="11534" xr:uid="{00000000-0005-0000-0000-0000D2180000}"/>
    <cellStyle name="Normal 5 6 11" xfId="4495" xr:uid="{00000000-0005-0000-0000-0000D3180000}"/>
    <cellStyle name="Normal 5 6 2" xfId="749" xr:uid="{00000000-0005-0000-0000-0000D4180000}"/>
    <cellStyle name="Normal 5 6 2 2" xfId="1214" xr:uid="{00000000-0005-0000-0000-0000D5180000}"/>
    <cellStyle name="Normal 5 6 2 2 2" xfId="1593" xr:uid="{00000000-0005-0000-0000-0000D6180000}"/>
    <cellStyle name="Normal 5 6 2 2 2 2" xfId="3550" xr:uid="{00000000-0005-0000-0000-0000D7180000}"/>
    <cellStyle name="Normal 5 6 2 2 2 2 2" xfId="14216" xr:uid="{00000000-0005-0000-0000-0000D8180000}"/>
    <cellStyle name="Normal 5 6 2 2 2 2 3" xfId="9293" xr:uid="{00000000-0005-0000-0000-0000D9180000}"/>
    <cellStyle name="Normal 5 6 2 2 2 3" xfId="9294" xr:uid="{00000000-0005-0000-0000-0000DA180000}"/>
    <cellStyle name="Normal 5 6 2 2 2 4" xfId="7189" xr:uid="{00000000-0005-0000-0000-0000DB180000}"/>
    <cellStyle name="Normal 5 6 2 2 2 5" xfId="12403" xr:uid="{00000000-0005-0000-0000-0000DC180000}"/>
    <cellStyle name="Normal 5 6 2 2 2 6" xfId="5364" xr:uid="{00000000-0005-0000-0000-0000DD180000}"/>
    <cellStyle name="Normal 5 6 2 2 3" xfId="3183" xr:uid="{00000000-0005-0000-0000-0000DE180000}"/>
    <cellStyle name="Normal 5 6 2 2 3 2" xfId="13849" xr:uid="{00000000-0005-0000-0000-0000DF180000}"/>
    <cellStyle name="Normal 5 6 2 2 3 3" xfId="9295" xr:uid="{00000000-0005-0000-0000-0000E0180000}"/>
    <cellStyle name="Normal 5 6 2 2 4" xfId="9296" xr:uid="{00000000-0005-0000-0000-0000E1180000}"/>
    <cellStyle name="Normal 5 6 2 2 5" xfId="6822" xr:uid="{00000000-0005-0000-0000-0000E2180000}"/>
    <cellStyle name="Normal 5 6 2 2 6" xfId="12036" xr:uid="{00000000-0005-0000-0000-0000E3180000}"/>
    <cellStyle name="Normal 5 6 2 2 7" xfId="4997" xr:uid="{00000000-0005-0000-0000-0000E4180000}"/>
    <cellStyle name="Normal 5 6 2 3" xfId="1592" xr:uid="{00000000-0005-0000-0000-0000E5180000}"/>
    <cellStyle name="Normal 5 6 2 3 2" xfId="3549" xr:uid="{00000000-0005-0000-0000-0000E6180000}"/>
    <cellStyle name="Normal 5 6 2 3 2 2" xfId="14215" xr:uid="{00000000-0005-0000-0000-0000E7180000}"/>
    <cellStyle name="Normal 5 6 2 3 2 3" xfId="9297" xr:uid="{00000000-0005-0000-0000-0000E8180000}"/>
    <cellStyle name="Normal 5 6 2 3 3" xfId="9298" xr:uid="{00000000-0005-0000-0000-0000E9180000}"/>
    <cellStyle name="Normal 5 6 2 3 4" xfId="7188" xr:uid="{00000000-0005-0000-0000-0000EA180000}"/>
    <cellStyle name="Normal 5 6 2 3 5" xfId="12402" xr:uid="{00000000-0005-0000-0000-0000EB180000}"/>
    <cellStyle name="Normal 5 6 2 3 6" xfId="5363" xr:uid="{00000000-0005-0000-0000-0000EC180000}"/>
    <cellStyle name="Normal 5 6 2 4" xfId="2816" xr:uid="{00000000-0005-0000-0000-0000ED180000}"/>
    <cellStyle name="Normal 5 6 2 4 2" xfId="13482" xr:uid="{00000000-0005-0000-0000-0000EE180000}"/>
    <cellStyle name="Normal 5 6 2 4 3" xfId="9299" xr:uid="{00000000-0005-0000-0000-0000EF180000}"/>
    <cellStyle name="Normal 5 6 2 5" xfId="9300" xr:uid="{00000000-0005-0000-0000-0000F0180000}"/>
    <cellStyle name="Normal 5 6 2 6" xfId="6455" xr:uid="{00000000-0005-0000-0000-0000F1180000}"/>
    <cellStyle name="Normal 5 6 2 7" xfId="11669" xr:uid="{00000000-0005-0000-0000-0000F2180000}"/>
    <cellStyle name="Normal 5 6 2 8" xfId="4630" xr:uid="{00000000-0005-0000-0000-0000F3180000}"/>
    <cellStyle name="Normal 5 6 3" xfId="902" xr:uid="{00000000-0005-0000-0000-0000F4180000}"/>
    <cellStyle name="Normal 5 6 3 2" xfId="1594" xr:uid="{00000000-0005-0000-0000-0000F5180000}"/>
    <cellStyle name="Normal 5 6 3 2 2" xfId="3551" xr:uid="{00000000-0005-0000-0000-0000F6180000}"/>
    <cellStyle name="Normal 5 6 3 2 2 2" xfId="14217" xr:uid="{00000000-0005-0000-0000-0000F7180000}"/>
    <cellStyle name="Normal 5 6 3 2 2 3" xfId="9301" xr:uid="{00000000-0005-0000-0000-0000F8180000}"/>
    <cellStyle name="Normal 5 6 3 2 3" xfId="9302" xr:uid="{00000000-0005-0000-0000-0000F9180000}"/>
    <cellStyle name="Normal 5 6 3 2 4" xfId="7190" xr:uid="{00000000-0005-0000-0000-0000FA180000}"/>
    <cellStyle name="Normal 5 6 3 2 5" xfId="12404" xr:uid="{00000000-0005-0000-0000-0000FB180000}"/>
    <cellStyle name="Normal 5 6 3 2 6" xfId="5365" xr:uid="{00000000-0005-0000-0000-0000FC180000}"/>
    <cellStyle name="Normal 5 6 3 3" xfId="2954" xr:uid="{00000000-0005-0000-0000-0000FD180000}"/>
    <cellStyle name="Normal 5 6 3 3 2" xfId="13620" xr:uid="{00000000-0005-0000-0000-0000FE180000}"/>
    <cellStyle name="Normal 5 6 3 3 3" xfId="9303" xr:uid="{00000000-0005-0000-0000-0000FF180000}"/>
    <cellStyle name="Normal 5 6 3 4" xfId="9304" xr:uid="{00000000-0005-0000-0000-000000190000}"/>
    <cellStyle name="Normal 5 6 3 5" xfId="6593" xr:uid="{00000000-0005-0000-0000-000001190000}"/>
    <cellStyle name="Normal 5 6 3 6" xfId="11807" xr:uid="{00000000-0005-0000-0000-000002190000}"/>
    <cellStyle name="Normal 5 6 3 7" xfId="4768" xr:uid="{00000000-0005-0000-0000-000003190000}"/>
    <cellStyle name="Normal 5 6 4" xfId="1591" xr:uid="{00000000-0005-0000-0000-000004190000}"/>
    <cellStyle name="Normal 5 6 4 2" xfId="3548" xr:uid="{00000000-0005-0000-0000-000005190000}"/>
    <cellStyle name="Normal 5 6 4 2 2" xfId="14214" xr:uid="{00000000-0005-0000-0000-000006190000}"/>
    <cellStyle name="Normal 5 6 4 2 3" xfId="9305" xr:uid="{00000000-0005-0000-0000-000007190000}"/>
    <cellStyle name="Normal 5 6 4 3" xfId="9306" xr:uid="{00000000-0005-0000-0000-000008190000}"/>
    <cellStyle name="Normal 5 6 4 4" xfId="7187" xr:uid="{00000000-0005-0000-0000-000009190000}"/>
    <cellStyle name="Normal 5 6 4 5" xfId="12401" xr:uid="{00000000-0005-0000-0000-00000A190000}"/>
    <cellStyle name="Normal 5 6 4 6" xfId="5362" xr:uid="{00000000-0005-0000-0000-00000B190000}"/>
    <cellStyle name="Normal 5 6 5" xfId="2209" xr:uid="{00000000-0005-0000-0000-00000C190000}"/>
    <cellStyle name="Normal 5 6 5 2" xfId="4062" xr:uid="{00000000-0005-0000-0000-00000D190000}"/>
    <cellStyle name="Normal 5 6 5 2 2" xfId="14725" xr:uid="{00000000-0005-0000-0000-00000E190000}"/>
    <cellStyle name="Normal 5 6 5 2 3" xfId="9307" xr:uid="{00000000-0005-0000-0000-00000F190000}"/>
    <cellStyle name="Normal 5 6 5 3" xfId="9308" xr:uid="{00000000-0005-0000-0000-000010190000}"/>
    <cellStyle name="Normal 5 6 5 4" xfId="7701" xr:uid="{00000000-0005-0000-0000-000011190000}"/>
    <cellStyle name="Normal 5 6 5 5" xfId="12912" xr:uid="{00000000-0005-0000-0000-000012190000}"/>
    <cellStyle name="Normal 5 6 5 6" xfId="5873" xr:uid="{00000000-0005-0000-0000-000013190000}"/>
    <cellStyle name="Normal 5 6 6" xfId="2353" xr:uid="{00000000-0005-0000-0000-000014190000}"/>
    <cellStyle name="Normal 5 6 6 2" xfId="4197" xr:uid="{00000000-0005-0000-0000-000015190000}"/>
    <cellStyle name="Normal 5 6 6 2 2" xfId="14860" xr:uid="{00000000-0005-0000-0000-000016190000}"/>
    <cellStyle name="Normal 5 6 6 2 3" xfId="9309" xr:uid="{00000000-0005-0000-0000-000017190000}"/>
    <cellStyle name="Normal 5 6 6 3" xfId="7836" xr:uid="{00000000-0005-0000-0000-000018190000}"/>
    <cellStyle name="Normal 5 6 6 4" xfId="13047" xr:uid="{00000000-0005-0000-0000-000019190000}"/>
    <cellStyle name="Normal 5 6 6 5" xfId="6008" xr:uid="{00000000-0005-0000-0000-00001A190000}"/>
    <cellStyle name="Normal 5 6 7" xfId="2681" xr:uid="{00000000-0005-0000-0000-00001B190000}"/>
    <cellStyle name="Normal 5 6 7 2" xfId="13347" xr:uid="{00000000-0005-0000-0000-00001C190000}"/>
    <cellStyle name="Normal 5 6 7 3" xfId="9310" xr:uid="{00000000-0005-0000-0000-00001D190000}"/>
    <cellStyle name="Normal 5 6 8" xfId="9311" xr:uid="{00000000-0005-0000-0000-00001E190000}"/>
    <cellStyle name="Normal 5 6 9" xfId="6320" xr:uid="{00000000-0005-0000-0000-00001F190000}"/>
    <cellStyle name="Normal 5 7" xfId="442" xr:uid="{00000000-0005-0000-0000-000020190000}"/>
    <cellStyle name="Normal 5 7 2" xfId="1012" xr:uid="{00000000-0005-0000-0000-000021190000}"/>
    <cellStyle name="Normal 5 7 2 2" xfId="1596" xr:uid="{00000000-0005-0000-0000-000022190000}"/>
    <cellStyle name="Normal 5 7 2 2 2" xfId="3553" xr:uid="{00000000-0005-0000-0000-000023190000}"/>
    <cellStyle name="Normal 5 7 2 2 2 2" xfId="14219" xr:uid="{00000000-0005-0000-0000-000024190000}"/>
    <cellStyle name="Normal 5 7 2 2 2 3" xfId="9312" xr:uid="{00000000-0005-0000-0000-000025190000}"/>
    <cellStyle name="Normal 5 7 2 2 3" xfId="9313" xr:uid="{00000000-0005-0000-0000-000026190000}"/>
    <cellStyle name="Normal 5 7 2 2 4" xfId="7192" xr:uid="{00000000-0005-0000-0000-000027190000}"/>
    <cellStyle name="Normal 5 7 2 2 5" xfId="12406" xr:uid="{00000000-0005-0000-0000-000028190000}"/>
    <cellStyle name="Normal 5 7 2 2 6" xfId="5367" xr:uid="{00000000-0005-0000-0000-000029190000}"/>
    <cellStyle name="Normal 5 7 2 3" xfId="3044" xr:uid="{00000000-0005-0000-0000-00002A190000}"/>
    <cellStyle name="Normal 5 7 2 3 2" xfId="13710" xr:uid="{00000000-0005-0000-0000-00002B190000}"/>
    <cellStyle name="Normal 5 7 2 3 3" xfId="9314" xr:uid="{00000000-0005-0000-0000-00002C190000}"/>
    <cellStyle name="Normal 5 7 2 4" xfId="9315" xr:uid="{00000000-0005-0000-0000-00002D190000}"/>
    <cellStyle name="Normal 5 7 2 5" xfId="6683" xr:uid="{00000000-0005-0000-0000-00002E190000}"/>
    <cellStyle name="Normal 5 7 2 6" xfId="11897" xr:uid="{00000000-0005-0000-0000-00002F190000}"/>
    <cellStyle name="Normal 5 7 2 7" xfId="4858" xr:uid="{00000000-0005-0000-0000-000030190000}"/>
    <cellStyle name="Normal 5 7 3" xfId="1595" xr:uid="{00000000-0005-0000-0000-000031190000}"/>
    <cellStyle name="Normal 5 7 3 2" xfId="3552" xr:uid="{00000000-0005-0000-0000-000032190000}"/>
    <cellStyle name="Normal 5 7 3 2 2" xfId="14218" xr:uid="{00000000-0005-0000-0000-000033190000}"/>
    <cellStyle name="Normal 5 7 3 2 3" xfId="9316" xr:uid="{00000000-0005-0000-0000-000034190000}"/>
    <cellStyle name="Normal 5 7 3 3" xfId="9317" xr:uid="{00000000-0005-0000-0000-000035190000}"/>
    <cellStyle name="Normal 5 7 3 4" xfId="7191" xr:uid="{00000000-0005-0000-0000-000036190000}"/>
    <cellStyle name="Normal 5 7 3 5" xfId="12405" xr:uid="{00000000-0005-0000-0000-000037190000}"/>
    <cellStyle name="Normal 5 7 3 6" xfId="5366" xr:uid="{00000000-0005-0000-0000-000038190000}"/>
    <cellStyle name="Normal 5 7 4" xfId="2592" xr:uid="{00000000-0005-0000-0000-000039190000}"/>
    <cellStyle name="Normal 5 7 4 2" xfId="13258" xr:uid="{00000000-0005-0000-0000-00003A190000}"/>
    <cellStyle name="Normal 5 7 4 3" xfId="9318" xr:uid="{00000000-0005-0000-0000-00003B190000}"/>
    <cellStyle name="Normal 5 7 5" xfId="9319" xr:uid="{00000000-0005-0000-0000-00003C190000}"/>
    <cellStyle name="Normal 5 7 6" xfId="6231" xr:uid="{00000000-0005-0000-0000-00003D190000}"/>
    <cellStyle name="Normal 5 7 7" xfId="11445" xr:uid="{00000000-0005-0000-0000-00003E190000}"/>
    <cellStyle name="Normal 5 7 8" xfId="4406" xr:uid="{00000000-0005-0000-0000-00003F190000}"/>
    <cellStyle name="Normal 5 8" xfId="659" xr:uid="{00000000-0005-0000-0000-000040190000}"/>
    <cellStyle name="Normal 5 8 2" xfId="1125" xr:uid="{00000000-0005-0000-0000-000041190000}"/>
    <cellStyle name="Normal 5 8 2 2" xfId="1598" xr:uid="{00000000-0005-0000-0000-000042190000}"/>
    <cellStyle name="Normal 5 8 2 2 2" xfId="3555" xr:uid="{00000000-0005-0000-0000-000043190000}"/>
    <cellStyle name="Normal 5 8 2 2 2 2" xfId="14221" xr:uid="{00000000-0005-0000-0000-000044190000}"/>
    <cellStyle name="Normal 5 8 2 2 2 3" xfId="9320" xr:uid="{00000000-0005-0000-0000-000045190000}"/>
    <cellStyle name="Normal 5 8 2 2 3" xfId="9321" xr:uid="{00000000-0005-0000-0000-000046190000}"/>
    <cellStyle name="Normal 5 8 2 2 4" xfId="7194" xr:uid="{00000000-0005-0000-0000-000047190000}"/>
    <cellStyle name="Normal 5 8 2 2 5" xfId="12408" xr:uid="{00000000-0005-0000-0000-000048190000}"/>
    <cellStyle name="Normal 5 8 2 2 6" xfId="5369" xr:uid="{00000000-0005-0000-0000-000049190000}"/>
    <cellStyle name="Normal 5 8 2 3" xfId="3094" xr:uid="{00000000-0005-0000-0000-00004A190000}"/>
    <cellStyle name="Normal 5 8 2 3 2" xfId="13760" xr:uid="{00000000-0005-0000-0000-00004B190000}"/>
    <cellStyle name="Normal 5 8 2 3 3" xfId="9322" xr:uid="{00000000-0005-0000-0000-00004C190000}"/>
    <cellStyle name="Normal 5 8 2 4" xfId="9323" xr:uid="{00000000-0005-0000-0000-00004D190000}"/>
    <cellStyle name="Normal 5 8 2 5" xfId="6733" xr:uid="{00000000-0005-0000-0000-00004E190000}"/>
    <cellStyle name="Normal 5 8 2 6" xfId="11947" xr:uid="{00000000-0005-0000-0000-00004F190000}"/>
    <cellStyle name="Normal 5 8 2 7" xfId="4908" xr:uid="{00000000-0005-0000-0000-000050190000}"/>
    <cellStyle name="Normal 5 8 3" xfId="1597" xr:uid="{00000000-0005-0000-0000-000051190000}"/>
    <cellStyle name="Normal 5 8 3 2" xfId="3554" xr:uid="{00000000-0005-0000-0000-000052190000}"/>
    <cellStyle name="Normal 5 8 3 2 2" xfId="14220" xr:uid="{00000000-0005-0000-0000-000053190000}"/>
    <cellStyle name="Normal 5 8 3 2 3" xfId="9324" xr:uid="{00000000-0005-0000-0000-000054190000}"/>
    <cellStyle name="Normal 5 8 3 3" xfId="9325" xr:uid="{00000000-0005-0000-0000-000055190000}"/>
    <cellStyle name="Normal 5 8 3 4" xfId="7193" xr:uid="{00000000-0005-0000-0000-000056190000}"/>
    <cellStyle name="Normal 5 8 3 5" xfId="12407" xr:uid="{00000000-0005-0000-0000-000057190000}"/>
    <cellStyle name="Normal 5 8 3 6" xfId="5368" xr:uid="{00000000-0005-0000-0000-000058190000}"/>
    <cellStyle name="Normal 5 8 4" xfId="2727" xr:uid="{00000000-0005-0000-0000-000059190000}"/>
    <cellStyle name="Normal 5 8 4 2" xfId="13393" xr:uid="{00000000-0005-0000-0000-00005A190000}"/>
    <cellStyle name="Normal 5 8 4 3" xfId="9326" xr:uid="{00000000-0005-0000-0000-00005B190000}"/>
    <cellStyle name="Normal 5 8 5" xfId="9327" xr:uid="{00000000-0005-0000-0000-00005C190000}"/>
    <cellStyle name="Normal 5 8 6" xfId="6366" xr:uid="{00000000-0005-0000-0000-00005D190000}"/>
    <cellStyle name="Normal 5 8 7" xfId="11580" xr:uid="{00000000-0005-0000-0000-00005E190000}"/>
    <cellStyle name="Normal 5 8 8" xfId="4541" xr:uid="{00000000-0005-0000-0000-00005F190000}"/>
    <cellStyle name="Normal 5 9" xfId="326" xr:uid="{00000000-0005-0000-0000-000060190000}"/>
    <cellStyle name="Normal 5 9 2" xfId="954" xr:uid="{00000000-0005-0000-0000-000061190000}"/>
    <cellStyle name="Normal 5 9 2 2" xfId="1600" xr:uid="{00000000-0005-0000-0000-000062190000}"/>
    <cellStyle name="Normal 5 9 2 2 2" xfId="3557" xr:uid="{00000000-0005-0000-0000-000063190000}"/>
    <cellStyle name="Normal 5 9 2 2 2 2" xfId="14223" xr:uid="{00000000-0005-0000-0000-000064190000}"/>
    <cellStyle name="Normal 5 9 2 2 2 3" xfId="9328" xr:uid="{00000000-0005-0000-0000-000065190000}"/>
    <cellStyle name="Normal 5 9 2 2 3" xfId="9329" xr:uid="{00000000-0005-0000-0000-000066190000}"/>
    <cellStyle name="Normal 5 9 2 2 4" xfId="7196" xr:uid="{00000000-0005-0000-0000-000067190000}"/>
    <cellStyle name="Normal 5 9 2 2 5" xfId="12410" xr:uid="{00000000-0005-0000-0000-000068190000}"/>
    <cellStyle name="Normal 5 9 2 2 6" xfId="5371" xr:uid="{00000000-0005-0000-0000-000069190000}"/>
    <cellStyle name="Normal 5 9 2 3" xfId="3000" xr:uid="{00000000-0005-0000-0000-00006A190000}"/>
    <cellStyle name="Normal 5 9 2 3 2" xfId="13666" xr:uid="{00000000-0005-0000-0000-00006B190000}"/>
    <cellStyle name="Normal 5 9 2 3 3" xfId="9330" xr:uid="{00000000-0005-0000-0000-00006C190000}"/>
    <cellStyle name="Normal 5 9 2 4" xfId="9331" xr:uid="{00000000-0005-0000-0000-00006D190000}"/>
    <cellStyle name="Normal 5 9 2 5" xfId="6639" xr:uid="{00000000-0005-0000-0000-00006E190000}"/>
    <cellStyle name="Normal 5 9 2 6" xfId="11853" xr:uid="{00000000-0005-0000-0000-00006F190000}"/>
    <cellStyle name="Normal 5 9 2 7" xfId="4814" xr:uid="{00000000-0005-0000-0000-000070190000}"/>
    <cellStyle name="Normal 5 9 3" xfId="1599" xr:uid="{00000000-0005-0000-0000-000071190000}"/>
    <cellStyle name="Normal 5 9 3 2" xfId="3556" xr:uid="{00000000-0005-0000-0000-000072190000}"/>
    <cellStyle name="Normal 5 9 3 2 2" xfId="14222" xr:uid="{00000000-0005-0000-0000-000073190000}"/>
    <cellStyle name="Normal 5 9 3 2 3" xfId="9332" xr:uid="{00000000-0005-0000-0000-000074190000}"/>
    <cellStyle name="Normal 5 9 3 3" xfId="9333" xr:uid="{00000000-0005-0000-0000-000075190000}"/>
    <cellStyle name="Normal 5 9 3 4" xfId="7195" xr:uid="{00000000-0005-0000-0000-000076190000}"/>
    <cellStyle name="Normal 5 9 3 5" xfId="12409" xr:uid="{00000000-0005-0000-0000-000077190000}"/>
    <cellStyle name="Normal 5 9 3 6" xfId="5370" xr:uid="{00000000-0005-0000-0000-000078190000}"/>
    <cellStyle name="Normal 5 9 4" xfId="2543" xr:uid="{00000000-0005-0000-0000-000079190000}"/>
    <cellStyle name="Normal 5 9 4 2" xfId="13209" xr:uid="{00000000-0005-0000-0000-00007A190000}"/>
    <cellStyle name="Normal 5 9 4 3" xfId="9334" xr:uid="{00000000-0005-0000-0000-00007B190000}"/>
    <cellStyle name="Normal 5 9 5" xfId="9335" xr:uid="{00000000-0005-0000-0000-00007C190000}"/>
    <cellStyle name="Normal 5 9 6" xfId="6182" xr:uid="{00000000-0005-0000-0000-00007D190000}"/>
    <cellStyle name="Normal 5 9 7" xfId="11396" xr:uid="{00000000-0005-0000-0000-00007E190000}"/>
    <cellStyle name="Normal 5 9 8" xfId="4357" xr:uid="{00000000-0005-0000-0000-00007F190000}"/>
    <cellStyle name="Normal 50" xfId="159" xr:uid="{00000000-0005-0000-0000-000080190000}"/>
    <cellStyle name="Normal 50 2" xfId="540" xr:uid="{00000000-0005-0000-0000-000081190000}"/>
    <cellStyle name="Normal 50 2 2" xfId="1081" xr:uid="{00000000-0005-0000-0000-000082190000}"/>
    <cellStyle name="Normal 50 3" xfId="403" xr:uid="{00000000-0005-0000-0000-000083190000}"/>
    <cellStyle name="Normal 50 4" xfId="287" xr:uid="{00000000-0005-0000-0000-000084190000}"/>
    <cellStyle name="Normal 50 5" xfId="192" xr:uid="{00000000-0005-0000-0000-000085190000}"/>
    <cellStyle name="Normal 51" xfId="160" xr:uid="{00000000-0005-0000-0000-000086190000}"/>
    <cellStyle name="Normal 51 2" xfId="541" xr:uid="{00000000-0005-0000-0000-000087190000}"/>
    <cellStyle name="Normal 51 2 2" xfId="1082" xr:uid="{00000000-0005-0000-0000-000088190000}"/>
    <cellStyle name="Normal 51 3" xfId="404" xr:uid="{00000000-0005-0000-0000-000089190000}"/>
    <cellStyle name="Normal 51 4" xfId="288" xr:uid="{00000000-0005-0000-0000-00008A190000}"/>
    <cellStyle name="Normal 51 5" xfId="193" xr:uid="{00000000-0005-0000-0000-00008B190000}"/>
    <cellStyle name="Normal 52" xfId="161" xr:uid="{00000000-0005-0000-0000-00008C190000}"/>
    <cellStyle name="Normal 52 2" xfId="542" xr:uid="{00000000-0005-0000-0000-00008D190000}"/>
    <cellStyle name="Normal 52 2 2" xfId="1083" xr:uid="{00000000-0005-0000-0000-00008E190000}"/>
    <cellStyle name="Normal 52 3" xfId="405" xr:uid="{00000000-0005-0000-0000-00008F190000}"/>
    <cellStyle name="Normal 52 4" xfId="289" xr:uid="{00000000-0005-0000-0000-000090190000}"/>
    <cellStyle name="Normal 52 5" xfId="194" xr:uid="{00000000-0005-0000-0000-000091190000}"/>
    <cellStyle name="Normal 53" xfId="162" xr:uid="{00000000-0005-0000-0000-000092190000}"/>
    <cellStyle name="Normal 53 2" xfId="543" xr:uid="{00000000-0005-0000-0000-000093190000}"/>
    <cellStyle name="Normal 53 2 2" xfId="1084" xr:uid="{00000000-0005-0000-0000-000094190000}"/>
    <cellStyle name="Normal 53 3" xfId="407" xr:uid="{00000000-0005-0000-0000-000095190000}"/>
    <cellStyle name="Normal 53 4" xfId="291" xr:uid="{00000000-0005-0000-0000-000096190000}"/>
    <cellStyle name="Normal 53 5" xfId="195" xr:uid="{00000000-0005-0000-0000-000097190000}"/>
    <cellStyle name="Normal 54" xfId="163" xr:uid="{00000000-0005-0000-0000-000098190000}"/>
    <cellStyle name="Normal 54 2" xfId="544" xr:uid="{00000000-0005-0000-0000-000099190000}"/>
    <cellStyle name="Normal 54 2 2" xfId="1085" xr:uid="{00000000-0005-0000-0000-00009A190000}"/>
    <cellStyle name="Normal 54 3" xfId="410" xr:uid="{00000000-0005-0000-0000-00009B190000}"/>
    <cellStyle name="Normal 54 4" xfId="294" xr:uid="{00000000-0005-0000-0000-00009C190000}"/>
    <cellStyle name="Normal 54 5" xfId="196" xr:uid="{00000000-0005-0000-0000-00009D190000}"/>
    <cellStyle name="Normal 55" xfId="164" xr:uid="{00000000-0005-0000-0000-00009E190000}"/>
    <cellStyle name="Normal 55 2" xfId="545" xr:uid="{00000000-0005-0000-0000-00009F190000}"/>
    <cellStyle name="Normal 55 2 2" xfId="1086" xr:uid="{00000000-0005-0000-0000-0000A0190000}"/>
    <cellStyle name="Normal 55 3" xfId="412" xr:uid="{00000000-0005-0000-0000-0000A1190000}"/>
    <cellStyle name="Normal 55 4" xfId="296" xr:uid="{00000000-0005-0000-0000-0000A2190000}"/>
    <cellStyle name="Normal 55 5" xfId="197" xr:uid="{00000000-0005-0000-0000-0000A3190000}"/>
    <cellStyle name="Normal 56" xfId="165" xr:uid="{00000000-0005-0000-0000-0000A4190000}"/>
    <cellStyle name="Normal 56 2" xfId="546" xr:uid="{00000000-0005-0000-0000-0000A5190000}"/>
    <cellStyle name="Normal 56 2 2" xfId="1087" xr:uid="{00000000-0005-0000-0000-0000A6190000}"/>
    <cellStyle name="Normal 56 3" xfId="414" xr:uid="{00000000-0005-0000-0000-0000A7190000}"/>
    <cellStyle name="Normal 56 4" xfId="298" xr:uid="{00000000-0005-0000-0000-0000A8190000}"/>
    <cellStyle name="Normal 56 5" xfId="198" xr:uid="{00000000-0005-0000-0000-0000A9190000}"/>
    <cellStyle name="Normal 57" xfId="166" xr:uid="{00000000-0005-0000-0000-0000AA190000}"/>
    <cellStyle name="Normal 57 2" xfId="547" xr:uid="{00000000-0005-0000-0000-0000AB190000}"/>
    <cellStyle name="Normal 57 2 2" xfId="1088" xr:uid="{00000000-0005-0000-0000-0000AC190000}"/>
    <cellStyle name="Normal 57 3" xfId="416" xr:uid="{00000000-0005-0000-0000-0000AD190000}"/>
    <cellStyle name="Normal 57 4" xfId="300" xr:uid="{00000000-0005-0000-0000-0000AE190000}"/>
    <cellStyle name="Normal 57 5" xfId="199" xr:uid="{00000000-0005-0000-0000-0000AF190000}"/>
    <cellStyle name="Normal 58" xfId="167" xr:uid="{00000000-0005-0000-0000-0000B0190000}"/>
    <cellStyle name="Normal 58 2" xfId="548" xr:uid="{00000000-0005-0000-0000-0000B1190000}"/>
    <cellStyle name="Normal 58 2 2" xfId="1089" xr:uid="{00000000-0005-0000-0000-0000B2190000}"/>
    <cellStyle name="Normal 58 3" xfId="418" xr:uid="{00000000-0005-0000-0000-0000B3190000}"/>
    <cellStyle name="Normal 58 4" xfId="302" xr:uid="{00000000-0005-0000-0000-0000B4190000}"/>
    <cellStyle name="Normal 58 5" xfId="200" xr:uid="{00000000-0005-0000-0000-0000B5190000}"/>
    <cellStyle name="Normal 59" xfId="168" xr:uid="{00000000-0005-0000-0000-0000B6190000}"/>
    <cellStyle name="Normal 59 2" xfId="549" xr:uid="{00000000-0005-0000-0000-0000B7190000}"/>
    <cellStyle name="Normal 59 2 2" xfId="1090" xr:uid="{00000000-0005-0000-0000-0000B8190000}"/>
    <cellStyle name="Normal 59 3" xfId="419" xr:uid="{00000000-0005-0000-0000-0000B9190000}"/>
    <cellStyle name="Normal 59 4" xfId="303" xr:uid="{00000000-0005-0000-0000-0000BA190000}"/>
    <cellStyle name="Normal 59 5" xfId="201" xr:uid="{00000000-0005-0000-0000-0000BB190000}"/>
    <cellStyle name="Normal 6" xfId="24" xr:uid="{00000000-0005-0000-0000-0000BC190000}"/>
    <cellStyle name="Normal 6 10" xfId="260" xr:uid="{00000000-0005-0000-0000-0000BD190000}"/>
    <cellStyle name="Normal 6 10 2" xfId="936" xr:uid="{00000000-0005-0000-0000-0000BE190000}"/>
    <cellStyle name="Normal 6 10 2 2" xfId="1602" xr:uid="{00000000-0005-0000-0000-0000BF190000}"/>
    <cellStyle name="Normal 6 10 2 2 2" xfId="3559" xr:uid="{00000000-0005-0000-0000-0000C0190000}"/>
    <cellStyle name="Normal 6 10 2 2 2 2" xfId="14225" xr:uid="{00000000-0005-0000-0000-0000C1190000}"/>
    <cellStyle name="Normal 6 10 2 2 2 3" xfId="9336" xr:uid="{00000000-0005-0000-0000-0000C2190000}"/>
    <cellStyle name="Normal 6 10 2 2 3" xfId="9337" xr:uid="{00000000-0005-0000-0000-0000C3190000}"/>
    <cellStyle name="Normal 6 10 2 2 4" xfId="7198" xr:uid="{00000000-0005-0000-0000-0000C4190000}"/>
    <cellStyle name="Normal 6 10 2 2 5" xfId="12412" xr:uid="{00000000-0005-0000-0000-0000C5190000}"/>
    <cellStyle name="Normal 6 10 2 2 6" xfId="5373" xr:uid="{00000000-0005-0000-0000-0000C6190000}"/>
    <cellStyle name="Normal 6 10 2 3" xfId="2987" xr:uid="{00000000-0005-0000-0000-0000C7190000}"/>
    <cellStyle name="Normal 6 10 2 3 2" xfId="13653" xr:uid="{00000000-0005-0000-0000-0000C8190000}"/>
    <cellStyle name="Normal 6 10 2 3 3" xfId="9338" xr:uid="{00000000-0005-0000-0000-0000C9190000}"/>
    <cellStyle name="Normal 6 10 2 4" xfId="9339" xr:uid="{00000000-0005-0000-0000-0000CA190000}"/>
    <cellStyle name="Normal 6 10 2 5" xfId="6626" xr:uid="{00000000-0005-0000-0000-0000CB190000}"/>
    <cellStyle name="Normal 6 10 2 6" xfId="11840" xr:uid="{00000000-0005-0000-0000-0000CC190000}"/>
    <cellStyle name="Normal 6 10 2 7" xfId="4801" xr:uid="{00000000-0005-0000-0000-0000CD190000}"/>
    <cellStyle name="Normal 6 10 3" xfId="1601" xr:uid="{00000000-0005-0000-0000-0000CE190000}"/>
    <cellStyle name="Normal 6 10 3 2" xfId="3558" xr:uid="{00000000-0005-0000-0000-0000CF190000}"/>
    <cellStyle name="Normal 6 10 3 2 2" xfId="14224" xr:uid="{00000000-0005-0000-0000-0000D0190000}"/>
    <cellStyle name="Normal 6 10 3 2 3" xfId="9340" xr:uid="{00000000-0005-0000-0000-0000D1190000}"/>
    <cellStyle name="Normal 6 10 3 3" xfId="9341" xr:uid="{00000000-0005-0000-0000-0000D2190000}"/>
    <cellStyle name="Normal 6 10 3 4" xfId="7197" xr:uid="{00000000-0005-0000-0000-0000D3190000}"/>
    <cellStyle name="Normal 6 10 3 5" xfId="12411" xr:uid="{00000000-0005-0000-0000-0000D4190000}"/>
    <cellStyle name="Normal 6 10 3 6" xfId="5372" xr:uid="{00000000-0005-0000-0000-0000D5190000}"/>
    <cellStyle name="Normal 6 10 4" xfId="2530" xr:uid="{00000000-0005-0000-0000-0000D6190000}"/>
    <cellStyle name="Normal 6 10 4 2" xfId="13196" xr:uid="{00000000-0005-0000-0000-0000D7190000}"/>
    <cellStyle name="Normal 6 10 4 3" xfId="9342" xr:uid="{00000000-0005-0000-0000-0000D8190000}"/>
    <cellStyle name="Normal 6 10 5" xfId="9343" xr:uid="{00000000-0005-0000-0000-0000D9190000}"/>
    <cellStyle name="Normal 6 10 6" xfId="6169" xr:uid="{00000000-0005-0000-0000-0000DA190000}"/>
    <cellStyle name="Normal 6 10 7" xfId="11383" xr:uid="{00000000-0005-0000-0000-0000DB190000}"/>
    <cellStyle name="Normal 6 10 8" xfId="4344" xr:uid="{00000000-0005-0000-0000-0000DC190000}"/>
    <cellStyle name="Normal 6 11" xfId="793" xr:uid="{00000000-0005-0000-0000-0000DD190000}"/>
    <cellStyle name="Normal 6 11 2" xfId="1603" xr:uid="{00000000-0005-0000-0000-0000DE190000}"/>
    <cellStyle name="Normal 6 11 2 2" xfId="3560" xr:uid="{00000000-0005-0000-0000-0000DF190000}"/>
    <cellStyle name="Normal 6 11 2 2 2" xfId="14226" xr:uid="{00000000-0005-0000-0000-0000E0190000}"/>
    <cellStyle name="Normal 6 11 2 2 3" xfId="9344" xr:uid="{00000000-0005-0000-0000-0000E1190000}"/>
    <cellStyle name="Normal 6 11 2 3" xfId="9345" xr:uid="{00000000-0005-0000-0000-0000E2190000}"/>
    <cellStyle name="Normal 6 11 2 4" xfId="7199" xr:uid="{00000000-0005-0000-0000-0000E3190000}"/>
    <cellStyle name="Normal 6 11 2 5" xfId="12413" xr:uid="{00000000-0005-0000-0000-0000E4190000}"/>
    <cellStyle name="Normal 6 11 2 6" xfId="5374" xr:uid="{00000000-0005-0000-0000-0000E5190000}"/>
    <cellStyle name="Normal 6 11 3" xfId="2852" xr:uid="{00000000-0005-0000-0000-0000E6190000}"/>
    <cellStyle name="Normal 6 11 3 2" xfId="13518" xr:uid="{00000000-0005-0000-0000-0000E7190000}"/>
    <cellStyle name="Normal 6 11 3 3" xfId="9346" xr:uid="{00000000-0005-0000-0000-0000E8190000}"/>
    <cellStyle name="Normal 6 11 4" xfId="9347" xr:uid="{00000000-0005-0000-0000-0000E9190000}"/>
    <cellStyle name="Normal 6 11 5" xfId="6491" xr:uid="{00000000-0005-0000-0000-0000EA190000}"/>
    <cellStyle name="Normal 6 11 6" xfId="11705" xr:uid="{00000000-0005-0000-0000-0000EB190000}"/>
    <cellStyle name="Normal 6 11 7" xfId="4666" xr:uid="{00000000-0005-0000-0000-0000EC190000}"/>
    <cellStyle name="Normal 6 12" xfId="1262" xr:uid="{00000000-0005-0000-0000-0000ED190000}"/>
    <cellStyle name="Normal 6 12 2" xfId="3219" xr:uid="{00000000-0005-0000-0000-0000EE190000}"/>
    <cellStyle name="Normal 6 12 2 2" xfId="13885" xr:uid="{00000000-0005-0000-0000-0000EF190000}"/>
    <cellStyle name="Normal 6 12 2 3" xfId="9348" xr:uid="{00000000-0005-0000-0000-0000F0190000}"/>
    <cellStyle name="Normal 6 12 3" xfId="9349" xr:uid="{00000000-0005-0000-0000-0000F1190000}"/>
    <cellStyle name="Normal 6 12 4" xfId="6858" xr:uid="{00000000-0005-0000-0000-0000F2190000}"/>
    <cellStyle name="Normal 6 12 5" xfId="12072" xr:uid="{00000000-0005-0000-0000-0000F3190000}"/>
    <cellStyle name="Normal 6 12 6" xfId="5033" xr:uid="{00000000-0005-0000-0000-0000F4190000}"/>
    <cellStyle name="Normal 6 13" xfId="180" xr:uid="{00000000-0005-0000-0000-0000F5190000}"/>
    <cellStyle name="Normal 6 13 2" xfId="2485" xr:uid="{00000000-0005-0000-0000-0000F6190000}"/>
    <cellStyle name="Normal 6 13 2 2" xfId="13152" xr:uid="{00000000-0005-0000-0000-0000F7190000}"/>
    <cellStyle name="Normal 6 13 2 3" xfId="9350" xr:uid="{00000000-0005-0000-0000-0000F8190000}"/>
    <cellStyle name="Normal 6 13 3" xfId="9351" xr:uid="{00000000-0005-0000-0000-0000F9190000}"/>
    <cellStyle name="Normal 6 13 4" xfId="6124" xr:uid="{00000000-0005-0000-0000-0000FA190000}"/>
    <cellStyle name="Normal 6 13 5" xfId="11339" xr:uid="{00000000-0005-0000-0000-0000FB190000}"/>
    <cellStyle name="Normal 6 13 6" xfId="4300" xr:uid="{00000000-0005-0000-0000-0000FC190000}"/>
    <cellStyle name="Normal 6 14" xfId="2100" xr:uid="{00000000-0005-0000-0000-0000FD190000}"/>
    <cellStyle name="Normal 6 14 2" xfId="3959" xr:uid="{00000000-0005-0000-0000-0000FE190000}"/>
    <cellStyle name="Normal 6 14 2 2" xfId="14622" xr:uid="{00000000-0005-0000-0000-0000FF190000}"/>
    <cellStyle name="Normal 6 14 2 3" xfId="9352" xr:uid="{00000000-0005-0000-0000-0000001A0000}"/>
    <cellStyle name="Normal 6 14 3" xfId="9353" xr:uid="{00000000-0005-0000-0000-0000011A0000}"/>
    <cellStyle name="Normal 6 14 4" xfId="7598" xr:uid="{00000000-0005-0000-0000-0000021A0000}"/>
    <cellStyle name="Normal 6 14 5" xfId="12809" xr:uid="{00000000-0005-0000-0000-0000031A0000}"/>
    <cellStyle name="Normal 6 14 6" xfId="5770" xr:uid="{00000000-0005-0000-0000-0000041A0000}"/>
    <cellStyle name="Normal 6 15" xfId="2251" xr:uid="{00000000-0005-0000-0000-0000051A0000}"/>
    <cellStyle name="Normal 6 15 2" xfId="4095" xr:uid="{00000000-0005-0000-0000-0000061A0000}"/>
    <cellStyle name="Normal 6 15 2 2" xfId="14758" xr:uid="{00000000-0005-0000-0000-0000071A0000}"/>
    <cellStyle name="Normal 6 15 2 3" xfId="9354" xr:uid="{00000000-0005-0000-0000-0000081A0000}"/>
    <cellStyle name="Normal 6 15 3" xfId="7734" xr:uid="{00000000-0005-0000-0000-0000091A0000}"/>
    <cellStyle name="Normal 6 15 4" xfId="12945" xr:uid="{00000000-0005-0000-0000-00000A1A0000}"/>
    <cellStyle name="Normal 6 15 5" xfId="5906" xr:uid="{00000000-0005-0000-0000-00000B1A0000}"/>
    <cellStyle name="Normal 6 16" xfId="2424" xr:uid="{00000000-0005-0000-0000-00000C1A0000}"/>
    <cellStyle name="Normal 6 16 2" xfId="4248" xr:uid="{00000000-0005-0000-0000-00000D1A0000}"/>
    <cellStyle name="Normal 6 16 2 2" xfId="14911" xr:uid="{00000000-0005-0000-0000-00000E1A0000}"/>
    <cellStyle name="Normal 6 16 2 3" xfId="9355" xr:uid="{00000000-0005-0000-0000-00000F1A0000}"/>
    <cellStyle name="Normal 6 16 3" xfId="13099" xr:uid="{00000000-0005-0000-0000-0000101A0000}"/>
    <cellStyle name="Normal 6 16 4" xfId="6042" xr:uid="{00000000-0005-0000-0000-0000111A0000}"/>
    <cellStyle name="Normal 6 17" xfId="2444" xr:uid="{00000000-0005-0000-0000-0000121A0000}"/>
    <cellStyle name="Normal 6 17 2" xfId="13112" xr:uid="{00000000-0005-0000-0000-0000131A0000}"/>
    <cellStyle name="Normal 6 17 3" xfId="9356" xr:uid="{00000000-0005-0000-0000-0000141A0000}"/>
    <cellStyle name="Normal 6 18" xfId="6083" xr:uid="{00000000-0005-0000-0000-0000151A0000}"/>
    <cellStyle name="Normal 6 19" xfId="11299" xr:uid="{00000000-0005-0000-0000-0000161A0000}"/>
    <cellStyle name="Normal 6 2" xfId="42" xr:uid="{00000000-0005-0000-0000-0000171A0000}"/>
    <cellStyle name="Normal 6 2 10" xfId="814" xr:uid="{00000000-0005-0000-0000-0000181A0000}"/>
    <cellStyle name="Normal 6 2 10 2" xfId="1604" xr:uid="{00000000-0005-0000-0000-0000191A0000}"/>
    <cellStyle name="Normal 6 2 10 2 2" xfId="3561" xr:uid="{00000000-0005-0000-0000-00001A1A0000}"/>
    <cellStyle name="Normal 6 2 10 2 2 2" xfId="14227" xr:uid="{00000000-0005-0000-0000-00001B1A0000}"/>
    <cellStyle name="Normal 6 2 10 2 2 3" xfId="9357" xr:uid="{00000000-0005-0000-0000-00001C1A0000}"/>
    <cellStyle name="Normal 6 2 10 2 3" xfId="9358" xr:uid="{00000000-0005-0000-0000-00001D1A0000}"/>
    <cellStyle name="Normal 6 2 10 2 4" xfId="7200" xr:uid="{00000000-0005-0000-0000-00001E1A0000}"/>
    <cellStyle name="Normal 6 2 10 2 5" xfId="12414" xr:uid="{00000000-0005-0000-0000-00001F1A0000}"/>
    <cellStyle name="Normal 6 2 10 2 6" xfId="5375" xr:uid="{00000000-0005-0000-0000-0000201A0000}"/>
    <cellStyle name="Normal 6 2 10 3" xfId="2871" xr:uid="{00000000-0005-0000-0000-0000211A0000}"/>
    <cellStyle name="Normal 6 2 10 3 2" xfId="13537" xr:uid="{00000000-0005-0000-0000-0000221A0000}"/>
    <cellStyle name="Normal 6 2 10 3 3" xfId="9359" xr:uid="{00000000-0005-0000-0000-0000231A0000}"/>
    <cellStyle name="Normal 6 2 10 4" xfId="9360" xr:uid="{00000000-0005-0000-0000-0000241A0000}"/>
    <cellStyle name="Normal 6 2 10 5" xfId="6510" xr:uid="{00000000-0005-0000-0000-0000251A0000}"/>
    <cellStyle name="Normal 6 2 10 6" xfId="11724" xr:uid="{00000000-0005-0000-0000-0000261A0000}"/>
    <cellStyle name="Normal 6 2 10 7" xfId="4685" xr:uid="{00000000-0005-0000-0000-0000271A0000}"/>
    <cellStyle name="Normal 6 2 11" xfId="1281" xr:uid="{00000000-0005-0000-0000-0000281A0000}"/>
    <cellStyle name="Normal 6 2 11 2" xfId="3238" xr:uid="{00000000-0005-0000-0000-0000291A0000}"/>
    <cellStyle name="Normal 6 2 11 2 2" xfId="13904" xr:uid="{00000000-0005-0000-0000-00002A1A0000}"/>
    <cellStyle name="Normal 6 2 11 2 3" xfId="9361" xr:uid="{00000000-0005-0000-0000-00002B1A0000}"/>
    <cellStyle name="Normal 6 2 11 3" xfId="9362" xr:uid="{00000000-0005-0000-0000-00002C1A0000}"/>
    <cellStyle name="Normal 6 2 11 4" xfId="6877" xr:uid="{00000000-0005-0000-0000-00002D1A0000}"/>
    <cellStyle name="Normal 6 2 11 5" xfId="12091" xr:uid="{00000000-0005-0000-0000-00002E1A0000}"/>
    <cellStyle name="Normal 6 2 11 6" xfId="5052" xr:uid="{00000000-0005-0000-0000-00002F1A0000}"/>
    <cellStyle name="Normal 6 2 12" xfId="224" xr:uid="{00000000-0005-0000-0000-0000301A0000}"/>
    <cellStyle name="Normal 6 2 12 2" xfId="2504" xr:uid="{00000000-0005-0000-0000-0000311A0000}"/>
    <cellStyle name="Normal 6 2 12 2 2" xfId="13171" xr:uid="{00000000-0005-0000-0000-0000321A0000}"/>
    <cellStyle name="Normal 6 2 12 2 3" xfId="9363" xr:uid="{00000000-0005-0000-0000-0000331A0000}"/>
    <cellStyle name="Normal 6 2 12 3" xfId="9364" xr:uid="{00000000-0005-0000-0000-0000341A0000}"/>
    <cellStyle name="Normal 6 2 12 4" xfId="6143" xr:uid="{00000000-0005-0000-0000-0000351A0000}"/>
    <cellStyle name="Normal 6 2 12 5" xfId="11358" xr:uid="{00000000-0005-0000-0000-0000361A0000}"/>
    <cellStyle name="Normal 6 2 12 6" xfId="4319" xr:uid="{00000000-0005-0000-0000-0000371A0000}"/>
    <cellStyle name="Normal 6 2 13" xfId="2119" xr:uid="{00000000-0005-0000-0000-0000381A0000}"/>
    <cellStyle name="Normal 6 2 13 2" xfId="3978" xr:uid="{00000000-0005-0000-0000-0000391A0000}"/>
    <cellStyle name="Normal 6 2 13 2 2" xfId="14641" xr:uid="{00000000-0005-0000-0000-00003A1A0000}"/>
    <cellStyle name="Normal 6 2 13 2 3" xfId="9365" xr:uid="{00000000-0005-0000-0000-00003B1A0000}"/>
    <cellStyle name="Normal 6 2 13 3" xfId="9366" xr:uid="{00000000-0005-0000-0000-00003C1A0000}"/>
    <cellStyle name="Normal 6 2 13 4" xfId="7617" xr:uid="{00000000-0005-0000-0000-00003D1A0000}"/>
    <cellStyle name="Normal 6 2 13 5" xfId="12828" xr:uid="{00000000-0005-0000-0000-00003E1A0000}"/>
    <cellStyle name="Normal 6 2 13 6" xfId="5789" xr:uid="{00000000-0005-0000-0000-00003F1A0000}"/>
    <cellStyle name="Normal 6 2 14" xfId="2270" xr:uid="{00000000-0005-0000-0000-0000401A0000}"/>
    <cellStyle name="Normal 6 2 14 2" xfId="4114" xr:uid="{00000000-0005-0000-0000-0000411A0000}"/>
    <cellStyle name="Normal 6 2 14 2 2" xfId="14777" xr:uid="{00000000-0005-0000-0000-0000421A0000}"/>
    <cellStyle name="Normal 6 2 14 2 3" xfId="9367" xr:uid="{00000000-0005-0000-0000-0000431A0000}"/>
    <cellStyle name="Normal 6 2 14 3" xfId="7753" xr:uid="{00000000-0005-0000-0000-0000441A0000}"/>
    <cellStyle name="Normal 6 2 14 4" xfId="12964" xr:uid="{00000000-0005-0000-0000-0000451A0000}"/>
    <cellStyle name="Normal 6 2 14 5" xfId="5925" xr:uid="{00000000-0005-0000-0000-0000461A0000}"/>
    <cellStyle name="Normal 6 2 15" xfId="2445" xr:uid="{00000000-0005-0000-0000-0000471A0000}"/>
    <cellStyle name="Normal 6 2 15 2" xfId="9368" xr:uid="{00000000-0005-0000-0000-0000481A0000}"/>
    <cellStyle name="Normal 6 2 15 3" xfId="13113" xr:uid="{00000000-0005-0000-0000-0000491A0000}"/>
    <cellStyle name="Normal 6 2 15 4" xfId="6043" xr:uid="{00000000-0005-0000-0000-00004A1A0000}"/>
    <cellStyle name="Normal 6 2 16" xfId="9369" xr:uid="{00000000-0005-0000-0000-00004B1A0000}"/>
    <cellStyle name="Normal 6 2 17" xfId="6084" xr:uid="{00000000-0005-0000-0000-00004C1A0000}"/>
    <cellStyle name="Normal 6 2 18" xfId="11300" xr:uid="{00000000-0005-0000-0000-00004D1A0000}"/>
    <cellStyle name="Normal 6 2 19" xfId="4261" xr:uid="{00000000-0005-0000-0000-00004E1A0000}"/>
    <cellStyle name="Normal 6 2 2" xfId="54" xr:uid="{00000000-0005-0000-0000-00004F1A0000}"/>
    <cellStyle name="Normal 6 2 2 10" xfId="1282" xr:uid="{00000000-0005-0000-0000-0000501A0000}"/>
    <cellStyle name="Normal 6 2 2 10 2" xfId="3239" xr:uid="{00000000-0005-0000-0000-0000511A0000}"/>
    <cellStyle name="Normal 6 2 2 10 2 2" xfId="13905" xr:uid="{00000000-0005-0000-0000-0000521A0000}"/>
    <cellStyle name="Normal 6 2 2 10 2 3" xfId="9370" xr:uid="{00000000-0005-0000-0000-0000531A0000}"/>
    <cellStyle name="Normal 6 2 2 10 3" xfId="9371" xr:uid="{00000000-0005-0000-0000-0000541A0000}"/>
    <cellStyle name="Normal 6 2 2 10 4" xfId="6878" xr:uid="{00000000-0005-0000-0000-0000551A0000}"/>
    <cellStyle name="Normal 6 2 2 10 5" xfId="12092" xr:uid="{00000000-0005-0000-0000-0000561A0000}"/>
    <cellStyle name="Normal 6 2 2 10 6" xfId="5053" xr:uid="{00000000-0005-0000-0000-0000571A0000}"/>
    <cellStyle name="Normal 6 2 2 11" xfId="225" xr:uid="{00000000-0005-0000-0000-0000581A0000}"/>
    <cellStyle name="Normal 6 2 2 11 2" xfId="2505" xr:uid="{00000000-0005-0000-0000-0000591A0000}"/>
    <cellStyle name="Normal 6 2 2 11 2 2" xfId="13172" xr:uid="{00000000-0005-0000-0000-00005A1A0000}"/>
    <cellStyle name="Normal 6 2 2 11 2 3" xfId="9372" xr:uid="{00000000-0005-0000-0000-00005B1A0000}"/>
    <cellStyle name="Normal 6 2 2 11 3" xfId="9373" xr:uid="{00000000-0005-0000-0000-00005C1A0000}"/>
    <cellStyle name="Normal 6 2 2 11 4" xfId="6144" xr:uid="{00000000-0005-0000-0000-00005D1A0000}"/>
    <cellStyle name="Normal 6 2 2 11 5" xfId="11359" xr:uid="{00000000-0005-0000-0000-00005E1A0000}"/>
    <cellStyle name="Normal 6 2 2 11 6" xfId="4320" xr:uid="{00000000-0005-0000-0000-00005F1A0000}"/>
    <cellStyle name="Normal 6 2 2 12" xfId="2120" xr:uid="{00000000-0005-0000-0000-0000601A0000}"/>
    <cellStyle name="Normal 6 2 2 12 2" xfId="3979" xr:uid="{00000000-0005-0000-0000-0000611A0000}"/>
    <cellStyle name="Normal 6 2 2 12 2 2" xfId="14642" xr:uid="{00000000-0005-0000-0000-0000621A0000}"/>
    <cellStyle name="Normal 6 2 2 12 2 3" xfId="9374" xr:uid="{00000000-0005-0000-0000-0000631A0000}"/>
    <cellStyle name="Normal 6 2 2 12 3" xfId="9375" xr:uid="{00000000-0005-0000-0000-0000641A0000}"/>
    <cellStyle name="Normal 6 2 2 12 4" xfId="7618" xr:uid="{00000000-0005-0000-0000-0000651A0000}"/>
    <cellStyle name="Normal 6 2 2 12 5" xfId="12829" xr:uid="{00000000-0005-0000-0000-0000661A0000}"/>
    <cellStyle name="Normal 6 2 2 12 6" xfId="5790" xr:uid="{00000000-0005-0000-0000-0000671A0000}"/>
    <cellStyle name="Normal 6 2 2 13" xfId="2271" xr:uid="{00000000-0005-0000-0000-0000681A0000}"/>
    <cellStyle name="Normal 6 2 2 13 2" xfId="4115" xr:uid="{00000000-0005-0000-0000-0000691A0000}"/>
    <cellStyle name="Normal 6 2 2 13 2 2" xfId="14778" xr:uid="{00000000-0005-0000-0000-00006A1A0000}"/>
    <cellStyle name="Normal 6 2 2 13 2 3" xfId="9376" xr:uid="{00000000-0005-0000-0000-00006B1A0000}"/>
    <cellStyle name="Normal 6 2 2 13 3" xfId="7754" xr:uid="{00000000-0005-0000-0000-00006C1A0000}"/>
    <cellStyle name="Normal 6 2 2 13 4" xfId="12965" xr:uid="{00000000-0005-0000-0000-00006D1A0000}"/>
    <cellStyle name="Normal 6 2 2 13 5" xfId="5926" xr:uid="{00000000-0005-0000-0000-00006E1A0000}"/>
    <cellStyle name="Normal 6 2 2 14" xfId="2450" xr:uid="{00000000-0005-0000-0000-00006F1A0000}"/>
    <cellStyle name="Normal 6 2 2 14 2" xfId="9377" xr:uid="{00000000-0005-0000-0000-0000701A0000}"/>
    <cellStyle name="Normal 6 2 2 14 3" xfId="13118" xr:uid="{00000000-0005-0000-0000-0000711A0000}"/>
    <cellStyle name="Normal 6 2 2 14 4" xfId="6048" xr:uid="{00000000-0005-0000-0000-0000721A0000}"/>
    <cellStyle name="Normal 6 2 2 15" xfId="9378" xr:uid="{00000000-0005-0000-0000-0000731A0000}"/>
    <cellStyle name="Normal 6 2 2 16" xfId="6089" xr:uid="{00000000-0005-0000-0000-0000741A0000}"/>
    <cellStyle name="Normal 6 2 2 17" xfId="11305" xr:uid="{00000000-0005-0000-0000-0000751A0000}"/>
    <cellStyle name="Normal 6 2 2 18" xfId="4266" xr:uid="{00000000-0005-0000-0000-0000761A0000}"/>
    <cellStyle name="Normal 6 2 2 2" xfId="102" xr:uid="{00000000-0005-0000-0000-0000771A0000}"/>
    <cellStyle name="Normal 6 2 2 2 10" xfId="2121" xr:uid="{00000000-0005-0000-0000-0000781A0000}"/>
    <cellStyle name="Normal 6 2 2 2 10 2" xfId="3980" xr:uid="{00000000-0005-0000-0000-0000791A0000}"/>
    <cellStyle name="Normal 6 2 2 2 10 2 2" xfId="14643" xr:uid="{00000000-0005-0000-0000-00007A1A0000}"/>
    <cellStyle name="Normal 6 2 2 2 10 2 3" xfId="9379" xr:uid="{00000000-0005-0000-0000-00007B1A0000}"/>
    <cellStyle name="Normal 6 2 2 2 10 3" xfId="9380" xr:uid="{00000000-0005-0000-0000-00007C1A0000}"/>
    <cellStyle name="Normal 6 2 2 2 10 4" xfId="7619" xr:uid="{00000000-0005-0000-0000-00007D1A0000}"/>
    <cellStyle name="Normal 6 2 2 2 10 5" xfId="12830" xr:uid="{00000000-0005-0000-0000-00007E1A0000}"/>
    <cellStyle name="Normal 6 2 2 2 10 6" xfId="5791" xr:uid="{00000000-0005-0000-0000-00007F1A0000}"/>
    <cellStyle name="Normal 6 2 2 2 11" xfId="2272" xr:uid="{00000000-0005-0000-0000-0000801A0000}"/>
    <cellStyle name="Normal 6 2 2 2 11 2" xfId="4116" xr:uid="{00000000-0005-0000-0000-0000811A0000}"/>
    <cellStyle name="Normal 6 2 2 2 11 2 2" xfId="14779" xr:uid="{00000000-0005-0000-0000-0000821A0000}"/>
    <cellStyle name="Normal 6 2 2 2 11 2 3" xfId="9381" xr:uid="{00000000-0005-0000-0000-0000831A0000}"/>
    <cellStyle name="Normal 6 2 2 2 11 3" xfId="7755" xr:uid="{00000000-0005-0000-0000-0000841A0000}"/>
    <cellStyle name="Normal 6 2 2 2 11 4" xfId="12966" xr:uid="{00000000-0005-0000-0000-0000851A0000}"/>
    <cellStyle name="Normal 6 2 2 2 11 5" xfId="5927" xr:uid="{00000000-0005-0000-0000-0000861A0000}"/>
    <cellStyle name="Normal 6 2 2 2 12" xfId="2460" xr:uid="{00000000-0005-0000-0000-0000871A0000}"/>
    <cellStyle name="Normal 6 2 2 2 12 2" xfId="9382" xr:uid="{00000000-0005-0000-0000-0000881A0000}"/>
    <cellStyle name="Normal 6 2 2 2 12 3" xfId="13128" xr:uid="{00000000-0005-0000-0000-0000891A0000}"/>
    <cellStyle name="Normal 6 2 2 2 12 4" xfId="6067" xr:uid="{00000000-0005-0000-0000-00008A1A0000}"/>
    <cellStyle name="Normal 6 2 2 2 13" xfId="9383" xr:uid="{00000000-0005-0000-0000-00008B1A0000}"/>
    <cellStyle name="Normal 6 2 2 2 14" xfId="6099" xr:uid="{00000000-0005-0000-0000-00008C1A0000}"/>
    <cellStyle name="Normal 6 2 2 2 15" xfId="11315" xr:uid="{00000000-0005-0000-0000-00008D1A0000}"/>
    <cellStyle name="Normal 6 2 2 2 16" xfId="4276" xr:uid="{00000000-0005-0000-0000-00008E1A0000}"/>
    <cellStyle name="Normal 6 2 2 2 2" xfId="553" xr:uid="{00000000-0005-0000-0000-00008F1A0000}"/>
    <cellStyle name="Normal 6 2 2 2 2 10" xfId="11500" xr:uid="{00000000-0005-0000-0000-0000901A0000}"/>
    <cellStyle name="Normal 6 2 2 2 2 11" xfId="4461" xr:uid="{00000000-0005-0000-0000-0000911A0000}"/>
    <cellStyle name="Normal 6 2 2 2 2 2" xfId="714" xr:uid="{00000000-0005-0000-0000-0000921A0000}"/>
    <cellStyle name="Normal 6 2 2 2 2 2 2" xfId="1180" xr:uid="{00000000-0005-0000-0000-0000931A0000}"/>
    <cellStyle name="Normal 6 2 2 2 2 2 2 2" xfId="1607" xr:uid="{00000000-0005-0000-0000-0000941A0000}"/>
    <cellStyle name="Normal 6 2 2 2 2 2 2 2 2" xfId="3564" xr:uid="{00000000-0005-0000-0000-0000951A0000}"/>
    <cellStyle name="Normal 6 2 2 2 2 2 2 2 2 2" xfId="14230" xr:uid="{00000000-0005-0000-0000-0000961A0000}"/>
    <cellStyle name="Normal 6 2 2 2 2 2 2 2 2 3" xfId="9384" xr:uid="{00000000-0005-0000-0000-0000971A0000}"/>
    <cellStyle name="Normal 6 2 2 2 2 2 2 2 3" xfId="9385" xr:uid="{00000000-0005-0000-0000-0000981A0000}"/>
    <cellStyle name="Normal 6 2 2 2 2 2 2 2 4" xfId="7203" xr:uid="{00000000-0005-0000-0000-0000991A0000}"/>
    <cellStyle name="Normal 6 2 2 2 2 2 2 2 5" xfId="12417" xr:uid="{00000000-0005-0000-0000-00009A1A0000}"/>
    <cellStyle name="Normal 6 2 2 2 2 2 2 2 6" xfId="5378" xr:uid="{00000000-0005-0000-0000-00009B1A0000}"/>
    <cellStyle name="Normal 6 2 2 2 2 2 2 3" xfId="3149" xr:uid="{00000000-0005-0000-0000-00009C1A0000}"/>
    <cellStyle name="Normal 6 2 2 2 2 2 2 3 2" xfId="13815" xr:uid="{00000000-0005-0000-0000-00009D1A0000}"/>
    <cellStyle name="Normal 6 2 2 2 2 2 2 3 3" xfId="9386" xr:uid="{00000000-0005-0000-0000-00009E1A0000}"/>
    <cellStyle name="Normal 6 2 2 2 2 2 2 4" xfId="9387" xr:uid="{00000000-0005-0000-0000-00009F1A0000}"/>
    <cellStyle name="Normal 6 2 2 2 2 2 2 5" xfId="6788" xr:uid="{00000000-0005-0000-0000-0000A01A0000}"/>
    <cellStyle name="Normal 6 2 2 2 2 2 2 6" xfId="12002" xr:uid="{00000000-0005-0000-0000-0000A11A0000}"/>
    <cellStyle name="Normal 6 2 2 2 2 2 2 7" xfId="4963" xr:uid="{00000000-0005-0000-0000-0000A21A0000}"/>
    <cellStyle name="Normal 6 2 2 2 2 2 3" xfId="1606" xr:uid="{00000000-0005-0000-0000-0000A31A0000}"/>
    <cellStyle name="Normal 6 2 2 2 2 2 3 2" xfId="3563" xr:uid="{00000000-0005-0000-0000-0000A41A0000}"/>
    <cellStyle name="Normal 6 2 2 2 2 2 3 2 2" xfId="14229" xr:uid="{00000000-0005-0000-0000-0000A51A0000}"/>
    <cellStyle name="Normal 6 2 2 2 2 2 3 2 3" xfId="9388" xr:uid="{00000000-0005-0000-0000-0000A61A0000}"/>
    <cellStyle name="Normal 6 2 2 2 2 2 3 3" xfId="9389" xr:uid="{00000000-0005-0000-0000-0000A71A0000}"/>
    <cellStyle name="Normal 6 2 2 2 2 2 3 4" xfId="7202" xr:uid="{00000000-0005-0000-0000-0000A81A0000}"/>
    <cellStyle name="Normal 6 2 2 2 2 2 3 5" xfId="12416" xr:uid="{00000000-0005-0000-0000-0000A91A0000}"/>
    <cellStyle name="Normal 6 2 2 2 2 2 3 6" xfId="5377" xr:uid="{00000000-0005-0000-0000-0000AA1A0000}"/>
    <cellStyle name="Normal 6 2 2 2 2 2 4" xfId="2782" xr:uid="{00000000-0005-0000-0000-0000AB1A0000}"/>
    <cellStyle name="Normal 6 2 2 2 2 2 4 2" xfId="13448" xr:uid="{00000000-0005-0000-0000-0000AC1A0000}"/>
    <cellStyle name="Normal 6 2 2 2 2 2 4 3" xfId="9390" xr:uid="{00000000-0005-0000-0000-0000AD1A0000}"/>
    <cellStyle name="Normal 6 2 2 2 2 2 5" xfId="9391" xr:uid="{00000000-0005-0000-0000-0000AE1A0000}"/>
    <cellStyle name="Normal 6 2 2 2 2 2 6" xfId="6421" xr:uid="{00000000-0005-0000-0000-0000AF1A0000}"/>
    <cellStyle name="Normal 6 2 2 2 2 2 7" xfId="11635" xr:uid="{00000000-0005-0000-0000-0000B01A0000}"/>
    <cellStyle name="Normal 6 2 2 2 2 2 8" xfId="4596" xr:uid="{00000000-0005-0000-0000-0000B11A0000}"/>
    <cellStyle name="Normal 6 2 2 2 2 3" xfId="867" xr:uid="{00000000-0005-0000-0000-0000B21A0000}"/>
    <cellStyle name="Normal 6 2 2 2 2 3 2" xfId="1608" xr:uid="{00000000-0005-0000-0000-0000B31A0000}"/>
    <cellStyle name="Normal 6 2 2 2 2 3 2 2" xfId="3565" xr:uid="{00000000-0005-0000-0000-0000B41A0000}"/>
    <cellStyle name="Normal 6 2 2 2 2 3 2 2 2" xfId="14231" xr:uid="{00000000-0005-0000-0000-0000B51A0000}"/>
    <cellStyle name="Normal 6 2 2 2 2 3 2 2 3" xfId="9392" xr:uid="{00000000-0005-0000-0000-0000B61A0000}"/>
    <cellStyle name="Normal 6 2 2 2 2 3 2 3" xfId="9393" xr:uid="{00000000-0005-0000-0000-0000B71A0000}"/>
    <cellStyle name="Normal 6 2 2 2 2 3 2 4" xfId="7204" xr:uid="{00000000-0005-0000-0000-0000B81A0000}"/>
    <cellStyle name="Normal 6 2 2 2 2 3 2 5" xfId="12418" xr:uid="{00000000-0005-0000-0000-0000B91A0000}"/>
    <cellStyle name="Normal 6 2 2 2 2 3 2 6" xfId="5379" xr:uid="{00000000-0005-0000-0000-0000BA1A0000}"/>
    <cellStyle name="Normal 6 2 2 2 2 3 3" xfId="2920" xr:uid="{00000000-0005-0000-0000-0000BB1A0000}"/>
    <cellStyle name="Normal 6 2 2 2 2 3 3 2" xfId="13586" xr:uid="{00000000-0005-0000-0000-0000BC1A0000}"/>
    <cellStyle name="Normal 6 2 2 2 2 3 3 3" xfId="9394" xr:uid="{00000000-0005-0000-0000-0000BD1A0000}"/>
    <cellStyle name="Normal 6 2 2 2 2 3 4" xfId="9395" xr:uid="{00000000-0005-0000-0000-0000BE1A0000}"/>
    <cellStyle name="Normal 6 2 2 2 2 3 5" xfId="6559" xr:uid="{00000000-0005-0000-0000-0000BF1A0000}"/>
    <cellStyle name="Normal 6 2 2 2 2 3 6" xfId="11773" xr:uid="{00000000-0005-0000-0000-0000C01A0000}"/>
    <cellStyle name="Normal 6 2 2 2 2 3 7" xfId="4734" xr:uid="{00000000-0005-0000-0000-0000C11A0000}"/>
    <cellStyle name="Normal 6 2 2 2 2 4" xfId="1605" xr:uid="{00000000-0005-0000-0000-0000C21A0000}"/>
    <cellStyle name="Normal 6 2 2 2 2 4 2" xfId="3562" xr:uid="{00000000-0005-0000-0000-0000C31A0000}"/>
    <cellStyle name="Normal 6 2 2 2 2 4 2 2" xfId="14228" xr:uid="{00000000-0005-0000-0000-0000C41A0000}"/>
    <cellStyle name="Normal 6 2 2 2 2 4 2 3" xfId="9396" xr:uid="{00000000-0005-0000-0000-0000C51A0000}"/>
    <cellStyle name="Normal 6 2 2 2 2 4 3" xfId="9397" xr:uid="{00000000-0005-0000-0000-0000C61A0000}"/>
    <cellStyle name="Normal 6 2 2 2 2 4 4" xfId="7201" xr:uid="{00000000-0005-0000-0000-0000C71A0000}"/>
    <cellStyle name="Normal 6 2 2 2 2 4 5" xfId="12415" xr:uid="{00000000-0005-0000-0000-0000C81A0000}"/>
    <cellStyle name="Normal 6 2 2 2 2 4 6" xfId="5376" xr:uid="{00000000-0005-0000-0000-0000C91A0000}"/>
    <cellStyle name="Normal 6 2 2 2 2 5" xfId="2175" xr:uid="{00000000-0005-0000-0000-0000CA1A0000}"/>
    <cellStyle name="Normal 6 2 2 2 2 5 2" xfId="4028" xr:uid="{00000000-0005-0000-0000-0000CB1A0000}"/>
    <cellStyle name="Normal 6 2 2 2 2 5 2 2" xfId="14691" xr:uid="{00000000-0005-0000-0000-0000CC1A0000}"/>
    <cellStyle name="Normal 6 2 2 2 2 5 2 3" xfId="9398" xr:uid="{00000000-0005-0000-0000-0000CD1A0000}"/>
    <cellStyle name="Normal 6 2 2 2 2 5 3" xfId="9399" xr:uid="{00000000-0005-0000-0000-0000CE1A0000}"/>
    <cellStyle name="Normal 6 2 2 2 2 5 4" xfId="7667" xr:uid="{00000000-0005-0000-0000-0000CF1A0000}"/>
    <cellStyle name="Normal 6 2 2 2 2 5 5" xfId="12878" xr:uid="{00000000-0005-0000-0000-0000D01A0000}"/>
    <cellStyle name="Normal 6 2 2 2 2 5 6" xfId="5839" xr:uid="{00000000-0005-0000-0000-0000D11A0000}"/>
    <cellStyle name="Normal 6 2 2 2 2 6" xfId="2319" xr:uid="{00000000-0005-0000-0000-0000D21A0000}"/>
    <cellStyle name="Normal 6 2 2 2 2 6 2" xfId="4163" xr:uid="{00000000-0005-0000-0000-0000D31A0000}"/>
    <cellStyle name="Normal 6 2 2 2 2 6 2 2" xfId="14826" xr:uid="{00000000-0005-0000-0000-0000D41A0000}"/>
    <cellStyle name="Normal 6 2 2 2 2 6 2 3" xfId="9400" xr:uid="{00000000-0005-0000-0000-0000D51A0000}"/>
    <cellStyle name="Normal 6 2 2 2 2 6 3" xfId="7802" xr:uid="{00000000-0005-0000-0000-0000D61A0000}"/>
    <cellStyle name="Normal 6 2 2 2 2 6 4" xfId="13013" xr:uid="{00000000-0005-0000-0000-0000D71A0000}"/>
    <cellStyle name="Normal 6 2 2 2 2 6 5" xfId="5974" xr:uid="{00000000-0005-0000-0000-0000D81A0000}"/>
    <cellStyle name="Normal 6 2 2 2 2 7" xfId="2647" xr:uid="{00000000-0005-0000-0000-0000D91A0000}"/>
    <cellStyle name="Normal 6 2 2 2 2 7 2" xfId="13313" xr:uid="{00000000-0005-0000-0000-0000DA1A0000}"/>
    <cellStyle name="Normal 6 2 2 2 2 7 3" xfId="9401" xr:uid="{00000000-0005-0000-0000-0000DB1A0000}"/>
    <cellStyle name="Normal 6 2 2 2 2 8" xfId="9402" xr:uid="{00000000-0005-0000-0000-0000DC1A0000}"/>
    <cellStyle name="Normal 6 2 2 2 2 9" xfId="6286" xr:uid="{00000000-0005-0000-0000-0000DD1A0000}"/>
    <cellStyle name="Normal 6 2 2 2 3" xfId="616" xr:uid="{00000000-0005-0000-0000-0000DE1A0000}"/>
    <cellStyle name="Normal 6 2 2 2 3 10" xfId="11542" xr:uid="{00000000-0005-0000-0000-0000DF1A0000}"/>
    <cellStyle name="Normal 6 2 2 2 3 11" xfId="4503" xr:uid="{00000000-0005-0000-0000-0000E01A0000}"/>
    <cellStyle name="Normal 6 2 2 2 3 2" xfId="757" xr:uid="{00000000-0005-0000-0000-0000E11A0000}"/>
    <cellStyle name="Normal 6 2 2 2 3 2 2" xfId="1222" xr:uid="{00000000-0005-0000-0000-0000E21A0000}"/>
    <cellStyle name="Normal 6 2 2 2 3 2 2 2" xfId="1611" xr:uid="{00000000-0005-0000-0000-0000E31A0000}"/>
    <cellStyle name="Normal 6 2 2 2 3 2 2 2 2" xfId="3568" xr:uid="{00000000-0005-0000-0000-0000E41A0000}"/>
    <cellStyle name="Normal 6 2 2 2 3 2 2 2 2 2" xfId="14234" xr:uid="{00000000-0005-0000-0000-0000E51A0000}"/>
    <cellStyle name="Normal 6 2 2 2 3 2 2 2 2 3" xfId="9403" xr:uid="{00000000-0005-0000-0000-0000E61A0000}"/>
    <cellStyle name="Normal 6 2 2 2 3 2 2 2 3" xfId="9404" xr:uid="{00000000-0005-0000-0000-0000E71A0000}"/>
    <cellStyle name="Normal 6 2 2 2 3 2 2 2 4" xfId="7207" xr:uid="{00000000-0005-0000-0000-0000E81A0000}"/>
    <cellStyle name="Normal 6 2 2 2 3 2 2 2 5" xfId="12421" xr:uid="{00000000-0005-0000-0000-0000E91A0000}"/>
    <cellStyle name="Normal 6 2 2 2 3 2 2 2 6" xfId="5382" xr:uid="{00000000-0005-0000-0000-0000EA1A0000}"/>
    <cellStyle name="Normal 6 2 2 2 3 2 2 3" xfId="3191" xr:uid="{00000000-0005-0000-0000-0000EB1A0000}"/>
    <cellStyle name="Normal 6 2 2 2 3 2 2 3 2" xfId="13857" xr:uid="{00000000-0005-0000-0000-0000EC1A0000}"/>
    <cellStyle name="Normal 6 2 2 2 3 2 2 3 3" xfId="9405" xr:uid="{00000000-0005-0000-0000-0000ED1A0000}"/>
    <cellStyle name="Normal 6 2 2 2 3 2 2 4" xfId="9406" xr:uid="{00000000-0005-0000-0000-0000EE1A0000}"/>
    <cellStyle name="Normal 6 2 2 2 3 2 2 5" xfId="6830" xr:uid="{00000000-0005-0000-0000-0000EF1A0000}"/>
    <cellStyle name="Normal 6 2 2 2 3 2 2 6" xfId="12044" xr:uid="{00000000-0005-0000-0000-0000F01A0000}"/>
    <cellStyle name="Normal 6 2 2 2 3 2 2 7" xfId="5005" xr:uid="{00000000-0005-0000-0000-0000F11A0000}"/>
    <cellStyle name="Normal 6 2 2 2 3 2 3" xfId="1610" xr:uid="{00000000-0005-0000-0000-0000F21A0000}"/>
    <cellStyle name="Normal 6 2 2 2 3 2 3 2" xfId="3567" xr:uid="{00000000-0005-0000-0000-0000F31A0000}"/>
    <cellStyle name="Normal 6 2 2 2 3 2 3 2 2" xfId="14233" xr:uid="{00000000-0005-0000-0000-0000F41A0000}"/>
    <cellStyle name="Normal 6 2 2 2 3 2 3 2 3" xfId="9407" xr:uid="{00000000-0005-0000-0000-0000F51A0000}"/>
    <cellStyle name="Normal 6 2 2 2 3 2 3 3" xfId="9408" xr:uid="{00000000-0005-0000-0000-0000F61A0000}"/>
    <cellStyle name="Normal 6 2 2 2 3 2 3 4" xfId="7206" xr:uid="{00000000-0005-0000-0000-0000F71A0000}"/>
    <cellStyle name="Normal 6 2 2 2 3 2 3 5" xfId="12420" xr:uid="{00000000-0005-0000-0000-0000F81A0000}"/>
    <cellStyle name="Normal 6 2 2 2 3 2 3 6" xfId="5381" xr:uid="{00000000-0005-0000-0000-0000F91A0000}"/>
    <cellStyle name="Normal 6 2 2 2 3 2 4" xfId="2824" xr:uid="{00000000-0005-0000-0000-0000FA1A0000}"/>
    <cellStyle name="Normal 6 2 2 2 3 2 4 2" xfId="13490" xr:uid="{00000000-0005-0000-0000-0000FB1A0000}"/>
    <cellStyle name="Normal 6 2 2 2 3 2 4 3" xfId="9409" xr:uid="{00000000-0005-0000-0000-0000FC1A0000}"/>
    <cellStyle name="Normal 6 2 2 2 3 2 5" xfId="9410" xr:uid="{00000000-0005-0000-0000-0000FD1A0000}"/>
    <cellStyle name="Normal 6 2 2 2 3 2 6" xfId="6463" xr:uid="{00000000-0005-0000-0000-0000FE1A0000}"/>
    <cellStyle name="Normal 6 2 2 2 3 2 7" xfId="11677" xr:uid="{00000000-0005-0000-0000-0000FF1A0000}"/>
    <cellStyle name="Normal 6 2 2 2 3 2 8" xfId="4638" xr:uid="{00000000-0005-0000-0000-0000001B0000}"/>
    <cellStyle name="Normal 6 2 2 2 3 3" xfId="910" xr:uid="{00000000-0005-0000-0000-0000011B0000}"/>
    <cellStyle name="Normal 6 2 2 2 3 3 2" xfId="1612" xr:uid="{00000000-0005-0000-0000-0000021B0000}"/>
    <cellStyle name="Normal 6 2 2 2 3 3 2 2" xfId="3569" xr:uid="{00000000-0005-0000-0000-0000031B0000}"/>
    <cellStyle name="Normal 6 2 2 2 3 3 2 2 2" xfId="14235" xr:uid="{00000000-0005-0000-0000-0000041B0000}"/>
    <cellStyle name="Normal 6 2 2 2 3 3 2 2 3" xfId="9411" xr:uid="{00000000-0005-0000-0000-0000051B0000}"/>
    <cellStyle name="Normal 6 2 2 2 3 3 2 3" xfId="9412" xr:uid="{00000000-0005-0000-0000-0000061B0000}"/>
    <cellStyle name="Normal 6 2 2 2 3 3 2 4" xfId="7208" xr:uid="{00000000-0005-0000-0000-0000071B0000}"/>
    <cellStyle name="Normal 6 2 2 2 3 3 2 5" xfId="12422" xr:uid="{00000000-0005-0000-0000-0000081B0000}"/>
    <cellStyle name="Normal 6 2 2 2 3 3 2 6" xfId="5383" xr:uid="{00000000-0005-0000-0000-0000091B0000}"/>
    <cellStyle name="Normal 6 2 2 2 3 3 3" xfId="2962" xr:uid="{00000000-0005-0000-0000-00000A1B0000}"/>
    <cellStyle name="Normal 6 2 2 2 3 3 3 2" xfId="13628" xr:uid="{00000000-0005-0000-0000-00000B1B0000}"/>
    <cellStyle name="Normal 6 2 2 2 3 3 3 3" xfId="9413" xr:uid="{00000000-0005-0000-0000-00000C1B0000}"/>
    <cellStyle name="Normal 6 2 2 2 3 3 4" xfId="9414" xr:uid="{00000000-0005-0000-0000-00000D1B0000}"/>
    <cellStyle name="Normal 6 2 2 2 3 3 5" xfId="6601" xr:uid="{00000000-0005-0000-0000-00000E1B0000}"/>
    <cellStyle name="Normal 6 2 2 2 3 3 6" xfId="11815" xr:uid="{00000000-0005-0000-0000-00000F1B0000}"/>
    <cellStyle name="Normal 6 2 2 2 3 3 7" xfId="4776" xr:uid="{00000000-0005-0000-0000-0000101B0000}"/>
    <cellStyle name="Normal 6 2 2 2 3 4" xfId="1609" xr:uid="{00000000-0005-0000-0000-0000111B0000}"/>
    <cellStyle name="Normal 6 2 2 2 3 4 2" xfId="3566" xr:uid="{00000000-0005-0000-0000-0000121B0000}"/>
    <cellStyle name="Normal 6 2 2 2 3 4 2 2" xfId="14232" xr:uid="{00000000-0005-0000-0000-0000131B0000}"/>
    <cellStyle name="Normal 6 2 2 2 3 4 2 3" xfId="9415" xr:uid="{00000000-0005-0000-0000-0000141B0000}"/>
    <cellStyle name="Normal 6 2 2 2 3 4 3" xfId="9416" xr:uid="{00000000-0005-0000-0000-0000151B0000}"/>
    <cellStyle name="Normal 6 2 2 2 3 4 4" xfId="7205" xr:uid="{00000000-0005-0000-0000-0000161B0000}"/>
    <cellStyle name="Normal 6 2 2 2 3 4 5" xfId="12419" xr:uid="{00000000-0005-0000-0000-0000171B0000}"/>
    <cellStyle name="Normal 6 2 2 2 3 4 6" xfId="5380" xr:uid="{00000000-0005-0000-0000-0000181B0000}"/>
    <cellStyle name="Normal 6 2 2 2 3 5" xfId="2217" xr:uid="{00000000-0005-0000-0000-0000191B0000}"/>
    <cellStyle name="Normal 6 2 2 2 3 5 2" xfId="4070" xr:uid="{00000000-0005-0000-0000-00001A1B0000}"/>
    <cellStyle name="Normal 6 2 2 2 3 5 2 2" xfId="14733" xr:uid="{00000000-0005-0000-0000-00001B1B0000}"/>
    <cellStyle name="Normal 6 2 2 2 3 5 2 3" xfId="9417" xr:uid="{00000000-0005-0000-0000-00001C1B0000}"/>
    <cellStyle name="Normal 6 2 2 2 3 5 3" xfId="9418" xr:uid="{00000000-0005-0000-0000-00001D1B0000}"/>
    <cellStyle name="Normal 6 2 2 2 3 5 4" xfId="7709" xr:uid="{00000000-0005-0000-0000-00001E1B0000}"/>
    <cellStyle name="Normal 6 2 2 2 3 5 5" xfId="12920" xr:uid="{00000000-0005-0000-0000-00001F1B0000}"/>
    <cellStyle name="Normal 6 2 2 2 3 5 6" xfId="5881" xr:uid="{00000000-0005-0000-0000-0000201B0000}"/>
    <cellStyle name="Normal 6 2 2 2 3 6" xfId="2361" xr:uid="{00000000-0005-0000-0000-0000211B0000}"/>
    <cellStyle name="Normal 6 2 2 2 3 6 2" xfId="4205" xr:uid="{00000000-0005-0000-0000-0000221B0000}"/>
    <cellStyle name="Normal 6 2 2 2 3 6 2 2" xfId="14868" xr:uid="{00000000-0005-0000-0000-0000231B0000}"/>
    <cellStyle name="Normal 6 2 2 2 3 6 2 3" xfId="9419" xr:uid="{00000000-0005-0000-0000-0000241B0000}"/>
    <cellStyle name="Normal 6 2 2 2 3 6 3" xfId="7844" xr:uid="{00000000-0005-0000-0000-0000251B0000}"/>
    <cellStyle name="Normal 6 2 2 2 3 6 4" xfId="13055" xr:uid="{00000000-0005-0000-0000-0000261B0000}"/>
    <cellStyle name="Normal 6 2 2 2 3 6 5" xfId="6016" xr:uid="{00000000-0005-0000-0000-0000271B0000}"/>
    <cellStyle name="Normal 6 2 2 2 3 7" xfId="2689" xr:uid="{00000000-0005-0000-0000-0000281B0000}"/>
    <cellStyle name="Normal 6 2 2 2 3 7 2" xfId="13355" xr:uid="{00000000-0005-0000-0000-0000291B0000}"/>
    <cellStyle name="Normal 6 2 2 2 3 7 3" xfId="9420" xr:uid="{00000000-0005-0000-0000-00002A1B0000}"/>
    <cellStyle name="Normal 6 2 2 2 3 8" xfId="9421" xr:uid="{00000000-0005-0000-0000-00002B1B0000}"/>
    <cellStyle name="Normal 6 2 2 2 3 9" xfId="6328" xr:uid="{00000000-0005-0000-0000-00002C1B0000}"/>
    <cellStyle name="Normal 6 2 2 2 4" xfId="450" xr:uid="{00000000-0005-0000-0000-00002D1B0000}"/>
    <cellStyle name="Normal 6 2 2 2 4 2" xfId="1020" xr:uid="{00000000-0005-0000-0000-00002E1B0000}"/>
    <cellStyle name="Normal 6 2 2 2 4 2 2" xfId="1614" xr:uid="{00000000-0005-0000-0000-00002F1B0000}"/>
    <cellStyle name="Normal 6 2 2 2 4 2 2 2" xfId="3571" xr:uid="{00000000-0005-0000-0000-0000301B0000}"/>
    <cellStyle name="Normal 6 2 2 2 4 2 2 2 2" xfId="14237" xr:uid="{00000000-0005-0000-0000-0000311B0000}"/>
    <cellStyle name="Normal 6 2 2 2 4 2 2 2 3" xfId="9422" xr:uid="{00000000-0005-0000-0000-0000321B0000}"/>
    <cellStyle name="Normal 6 2 2 2 4 2 2 3" xfId="9423" xr:uid="{00000000-0005-0000-0000-0000331B0000}"/>
    <cellStyle name="Normal 6 2 2 2 4 2 2 4" xfId="7210" xr:uid="{00000000-0005-0000-0000-0000341B0000}"/>
    <cellStyle name="Normal 6 2 2 2 4 2 2 5" xfId="12424" xr:uid="{00000000-0005-0000-0000-0000351B0000}"/>
    <cellStyle name="Normal 6 2 2 2 4 2 2 6" xfId="5385" xr:uid="{00000000-0005-0000-0000-0000361B0000}"/>
    <cellStyle name="Normal 6 2 2 2 4 2 3" xfId="3052" xr:uid="{00000000-0005-0000-0000-0000371B0000}"/>
    <cellStyle name="Normal 6 2 2 2 4 2 3 2" xfId="13718" xr:uid="{00000000-0005-0000-0000-0000381B0000}"/>
    <cellStyle name="Normal 6 2 2 2 4 2 3 3" xfId="9424" xr:uid="{00000000-0005-0000-0000-0000391B0000}"/>
    <cellStyle name="Normal 6 2 2 2 4 2 4" xfId="9425" xr:uid="{00000000-0005-0000-0000-00003A1B0000}"/>
    <cellStyle name="Normal 6 2 2 2 4 2 5" xfId="6691" xr:uid="{00000000-0005-0000-0000-00003B1B0000}"/>
    <cellStyle name="Normal 6 2 2 2 4 2 6" xfId="11905" xr:uid="{00000000-0005-0000-0000-00003C1B0000}"/>
    <cellStyle name="Normal 6 2 2 2 4 2 7" xfId="4866" xr:uid="{00000000-0005-0000-0000-00003D1B0000}"/>
    <cellStyle name="Normal 6 2 2 2 4 3" xfId="1613" xr:uid="{00000000-0005-0000-0000-00003E1B0000}"/>
    <cellStyle name="Normal 6 2 2 2 4 3 2" xfId="3570" xr:uid="{00000000-0005-0000-0000-00003F1B0000}"/>
    <cellStyle name="Normal 6 2 2 2 4 3 2 2" xfId="14236" xr:uid="{00000000-0005-0000-0000-0000401B0000}"/>
    <cellStyle name="Normal 6 2 2 2 4 3 2 3" xfId="9426" xr:uid="{00000000-0005-0000-0000-0000411B0000}"/>
    <cellStyle name="Normal 6 2 2 2 4 3 3" xfId="9427" xr:uid="{00000000-0005-0000-0000-0000421B0000}"/>
    <cellStyle name="Normal 6 2 2 2 4 3 4" xfId="7209" xr:uid="{00000000-0005-0000-0000-0000431B0000}"/>
    <cellStyle name="Normal 6 2 2 2 4 3 5" xfId="12423" xr:uid="{00000000-0005-0000-0000-0000441B0000}"/>
    <cellStyle name="Normal 6 2 2 2 4 3 6" xfId="5384" xr:uid="{00000000-0005-0000-0000-0000451B0000}"/>
    <cellStyle name="Normal 6 2 2 2 4 4" xfId="2600" xr:uid="{00000000-0005-0000-0000-0000461B0000}"/>
    <cellStyle name="Normal 6 2 2 2 4 4 2" xfId="13266" xr:uid="{00000000-0005-0000-0000-0000471B0000}"/>
    <cellStyle name="Normal 6 2 2 2 4 4 3" xfId="9428" xr:uid="{00000000-0005-0000-0000-0000481B0000}"/>
    <cellStyle name="Normal 6 2 2 2 4 5" xfId="9429" xr:uid="{00000000-0005-0000-0000-0000491B0000}"/>
    <cellStyle name="Normal 6 2 2 2 4 6" xfId="6239" xr:uid="{00000000-0005-0000-0000-00004A1B0000}"/>
    <cellStyle name="Normal 6 2 2 2 4 7" xfId="11453" xr:uid="{00000000-0005-0000-0000-00004B1B0000}"/>
    <cellStyle name="Normal 6 2 2 2 4 8" xfId="4414" xr:uid="{00000000-0005-0000-0000-00004C1B0000}"/>
    <cellStyle name="Normal 6 2 2 2 5" xfId="667" xr:uid="{00000000-0005-0000-0000-00004D1B0000}"/>
    <cellStyle name="Normal 6 2 2 2 5 2" xfId="1133" xr:uid="{00000000-0005-0000-0000-00004E1B0000}"/>
    <cellStyle name="Normal 6 2 2 2 5 2 2" xfId="1616" xr:uid="{00000000-0005-0000-0000-00004F1B0000}"/>
    <cellStyle name="Normal 6 2 2 2 5 2 2 2" xfId="3573" xr:uid="{00000000-0005-0000-0000-0000501B0000}"/>
    <cellStyle name="Normal 6 2 2 2 5 2 2 2 2" xfId="14239" xr:uid="{00000000-0005-0000-0000-0000511B0000}"/>
    <cellStyle name="Normal 6 2 2 2 5 2 2 2 3" xfId="9430" xr:uid="{00000000-0005-0000-0000-0000521B0000}"/>
    <cellStyle name="Normal 6 2 2 2 5 2 2 3" xfId="9431" xr:uid="{00000000-0005-0000-0000-0000531B0000}"/>
    <cellStyle name="Normal 6 2 2 2 5 2 2 4" xfId="7212" xr:uid="{00000000-0005-0000-0000-0000541B0000}"/>
    <cellStyle name="Normal 6 2 2 2 5 2 2 5" xfId="12426" xr:uid="{00000000-0005-0000-0000-0000551B0000}"/>
    <cellStyle name="Normal 6 2 2 2 5 2 2 6" xfId="5387" xr:uid="{00000000-0005-0000-0000-0000561B0000}"/>
    <cellStyle name="Normal 6 2 2 2 5 2 3" xfId="3102" xr:uid="{00000000-0005-0000-0000-0000571B0000}"/>
    <cellStyle name="Normal 6 2 2 2 5 2 3 2" xfId="13768" xr:uid="{00000000-0005-0000-0000-0000581B0000}"/>
    <cellStyle name="Normal 6 2 2 2 5 2 3 3" xfId="9432" xr:uid="{00000000-0005-0000-0000-0000591B0000}"/>
    <cellStyle name="Normal 6 2 2 2 5 2 4" xfId="9433" xr:uid="{00000000-0005-0000-0000-00005A1B0000}"/>
    <cellStyle name="Normal 6 2 2 2 5 2 5" xfId="6741" xr:uid="{00000000-0005-0000-0000-00005B1B0000}"/>
    <cellStyle name="Normal 6 2 2 2 5 2 6" xfId="11955" xr:uid="{00000000-0005-0000-0000-00005C1B0000}"/>
    <cellStyle name="Normal 6 2 2 2 5 2 7" xfId="4916" xr:uid="{00000000-0005-0000-0000-00005D1B0000}"/>
    <cellStyle name="Normal 6 2 2 2 5 3" xfId="1615" xr:uid="{00000000-0005-0000-0000-00005E1B0000}"/>
    <cellStyle name="Normal 6 2 2 2 5 3 2" xfId="3572" xr:uid="{00000000-0005-0000-0000-00005F1B0000}"/>
    <cellStyle name="Normal 6 2 2 2 5 3 2 2" xfId="14238" xr:uid="{00000000-0005-0000-0000-0000601B0000}"/>
    <cellStyle name="Normal 6 2 2 2 5 3 2 3" xfId="9434" xr:uid="{00000000-0005-0000-0000-0000611B0000}"/>
    <cellStyle name="Normal 6 2 2 2 5 3 3" xfId="9435" xr:uid="{00000000-0005-0000-0000-0000621B0000}"/>
    <cellStyle name="Normal 6 2 2 2 5 3 4" xfId="7211" xr:uid="{00000000-0005-0000-0000-0000631B0000}"/>
    <cellStyle name="Normal 6 2 2 2 5 3 5" xfId="12425" xr:uid="{00000000-0005-0000-0000-0000641B0000}"/>
    <cellStyle name="Normal 6 2 2 2 5 3 6" xfId="5386" xr:uid="{00000000-0005-0000-0000-0000651B0000}"/>
    <cellStyle name="Normal 6 2 2 2 5 4" xfId="2735" xr:uid="{00000000-0005-0000-0000-0000661B0000}"/>
    <cellStyle name="Normal 6 2 2 2 5 4 2" xfId="13401" xr:uid="{00000000-0005-0000-0000-0000671B0000}"/>
    <cellStyle name="Normal 6 2 2 2 5 4 3" xfId="9436" xr:uid="{00000000-0005-0000-0000-0000681B0000}"/>
    <cellStyle name="Normal 6 2 2 2 5 5" xfId="9437" xr:uid="{00000000-0005-0000-0000-0000691B0000}"/>
    <cellStyle name="Normal 6 2 2 2 5 6" xfId="6374" xr:uid="{00000000-0005-0000-0000-00006A1B0000}"/>
    <cellStyle name="Normal 6 2 2 2 5 7" xfId="11588" xr:uid="{00000000-0005-0000-0000-00006B1B0000}"/>
    <cellStyle name="Normal 6 2 2 2 5 8" xfId="4549" xr:uid="{00000000-0005-0000-0000-00006C1B0000}"/>
    <cellStyle name="Normal 6 2 2 2 6" xfId="334" xr:uid="{00000000-0005-0000-0000-00006D1B0000}"/>
    <cellStyle name="Normal 6 2 2 2 6 2" xfId="962" xr:uid="{00000000-0005-0000-0000-00006E1B0000}"/>
    <cellStyle name="Normal 6 2 2 2 6 2 2" xfId="1618" xr:uid="{00000000-0005-0000-0000-00006F1B0000}"/>
    <cellStyle name="Normal 6 2 2 2 6 2 2 2" xfId="3575" xr:uid="{00000000-0005-0000-0000-0000701B0000}"/>
    <cellStyle name="Normal 6 2 2 2 6 2 2 2 2" xfId="14241" xr:uid="{00000000-0005-0000-0000-0000711B0000}"/>
    <cellStyle name="Normal 6 2 2 2 6 2 2 2 3" xfId="9438" xr:uid="{00000000-0005-0000-0000-0000721B0000}"/>
    <cellStyle name="Normal 6 2 2 2 6 2 2 3" xfId="9439" xr:uid="{00000000-0005-0000-0000-0000731B0000}"/>
    <cellStyle name="Normal 6 2 2 2 6 2 2 4" xfId="7214" xr:uid="{00000000-0005-0000-0000-0000741B0000}"/>
    <cellStyle name="Normal 6 2 2 2 6 2 2 5" xfId="12428" xr:uid="{00000000-0005-0000-0000-0000751B0000}"/>
    <cellStyle name="Normal 6 2 2 2 6 2 2 6" xfId="5389" xr:uid="{00000000-0005-0000-0000-0000761B0000}"/>
    <cellStyle name="Normal 6 2 2 2 6 2 3" xfId="3008" xr:uid="{00000000-0005-0000-0000-0000771B0000}"/>
    <cellStyle name="Normal 6 2 2 2 6 2 3 2" xfId="13674" xr:uid="{00000000-0005-0000-0000-0000781B0000}"/>
    <cellStyle name="Normal 6 2 2 2 6 2 3 3" xfId="9440" xr:uid="{00000000-0005-0000-0000-0000791B0000}"/>
    <cellStyle name="Normal 6 2 2 2 6 2 4" xfId="9441" xr:uid="{00000000-0005-0000-0000-00007A1B0000}"/>
    <cellStyle name="Normal 6 2 2 2 6 2 5" xfId="6647" xr:uid="{00000000-0005-0000-0000-00007B1B0000}"/>
    <cellStyle name="Normal 6 2 2 2 6 2 6" xfId="11861" xr:uid="{00000000-0005-0000-0000-00007C1B0000}"/>
    <cellStyle name="Normal 6 2 2 2 6 2 7" xfId="4822" xr:uid="{00000000-0005-0000-0000-00007D1B0000}"/>
    <cellStyle name="Normal 6 2 2 2 6 3" xfId="1617" xr:uid="{00000000-0005-0000-0000-00007E1B0000}"/>
    <cellStyle name="Normal 6 2 2 2 6 3 2" xfId="3574" xr:uid="{00000000-0005-0000-0000-00007F1B0000}"/>
    <cellStyle name="Normal 6 2 2 2 6 3 2 2" xfId="14240" xr:uid="{00000000-0005-0000-0000-0000801B0000}"/>
    <cellStyle name="Normal 6 2 2 2 6 3 2 3" xfId="9442" xr:uid="{00000000-0005-0000-0000-0000811B0000}"/>
    <cellStyle name="Normal 6 2 2 2 6 3 3" xfId="9443" xr:uid="{00000000-0005-0000-0000-0000821B0000}"/>
    <cellStyle name="Normal 6 2 2 2 6 3 4" xfId="7213" xr:uid="{00000000-0005-0000-0000-0000831B0000}"/>
    <cellStyle name="Normal 6 2 2 2 6 3 5" xfId="12427" xr:uid="{00000000-0005-0000-0000-0000841B0000}"/>
    <cellStyle name="Normal 6 2 2 2 6 3 6" xfId="5388" xr:uid="{00000000-0005-0000-0000-0000851B0000}"/>
    <cellStyle name="Normal 6 2 2 2 6 4" xfId="2551" xr:uid="{00000000-0005-0000-0000-0000861B0000}"/>
    <cellStyle name="Normal 6 2 2 2 6 4 2" xfId="13217" xr:uid="{00000000-0005-0000-0000-0000871B0000}"/>
    <cellStyle name="Normal 6 2 2 2 6 4 3" xfId="9444" xr:uid="{00000000-0005-0000-0000-0000881B0000}"/>
    <cellStyle name="Normal 6 2 2 2 6 5" xfId="9445" xr:uid="{00000000-0005-0000-0000-0000891B0000}"/>
    <cellStyle name="Normal 6 2 2 2 6 6" xfId="6190" xr:uid="{00000000-0005-0000-0000-00008A1B0000}"/>
    <cellStyle name="Normal 6 2 2 2 6 7" xfId="11404" xr:uid="{00000000-0005-0000-0000-00008B1B0000}"/>
    <cellStyle name="Normal 6 2 2 2 6 8" xfId="4365" xr:uid="{00000000-0005-0000-0000-00008C1B0000}"/>
    <cellStyle name="Normal 6 2 2 2 7" xfId="816" xr:uid="{00000000-0005-0000-0000-00008D1B0000}"/>
    <cellStyle name="Normal 6 2 2 2 7 2" xfId="1619" xr:uid="{00000000-0005-0000-0000-00008E1B0000}"/>
    <cellStyle name="Normal 6 2 2 2 7 2 2" xfId="3576" xr:uid="{00000000-0005-0000-0000-00008F1B0000}"/>
    <cellStyle name="Normal 6 2 2 2 7 2 2 2" xfId="14242" xr:uid="{00000000-0005-0000-0000-0000901B0000}"/>
    <cellStyle name="Normal 6 2 2 2 7 2 2 3" xfId="9446" xr:uid="{00000000-0005-0000-0000-0000911B0000}"/>
    <cellStyle name="Normal 6 2 2 2 7 2 3" xfId="9447" xr:uid="{00000000-0005-0000-0000-0000921B0000}"/>
    <cellStyle name="Normal 6 2 2 2 7 2 4" xfId="7215" xr:uid="{00000000-0005-0000-0000-0000931B0000}"/>
    <cellStyle name="Normal 6 2 2 2 7 2 5" xfId="12429" xr:uid="{00000000-0005-0000-0000-0000941B0000}"/>
    <cellStyle name="Normal 6 2 2 2 7 2 6" xfId="5390" xr:uid="{00000000-0005-0000-0000-0000951B0000}"/>
    <cellStyle name="Normal 6 2 2 2 7 3" xfId="2873" xr:uid="{00000000-0005-0000-0000-0000961B0000}"/>
    <cellStyle name="Normal 6 2 2 2 7 3 2" xfId="13539" xr:uid="{00000000-0005-0000-0000-0000971B0000}"/>
    <cellStyle name="Normal 6 2 2 2 7 3 3" xfId="9448" xr:uid="{00000000-0005-0000-0000-0000981B0000}"/>
    <cellStyle name="Normal 6 2 2 2 7 4" xfId="9449" xr:uid="{00000000-0005-0000-0000-0000991B0000}"/>
    <cellStyle name="Normal 6 2 2 2 7 5" xfId="6512" xr:uid="{00000000-0005-0000-0000-00009A1B0000}"/>
    <cellStyle name="Normal 6 2 2 2 7 6" xfId="11726" xr:uid="{00000000-0005-0000-0000-00009B1B0000}"/>
    <cellStyle name="Normal 6 2 2 2 7 7" xfId="4687" xr:uid="{00000000-0005-0000-0000-00009C1B0000}"/>
    <cellStyle name="Normal 6 2 2 2 8" xfId="1283" xr:uid="{00000000-0005-0000-0000-00009D1B0000}"/>
    <cellStyle name="Normal 6 2 2 2 8 2" xfId="3240" xr:uid="{00000000-0005-0000-0000-00009E1B0000}"/>
    <cellStyle name="Normal 6 2 2 2 8 2 2" xfId="13906" xr:uid="{00000000-0005-0000-0000-00009F1B0000}"/>
    <cellStyle name="Normal 6 2 2 2 8 2 3" xfId="9450" xr:uid="{00000000-0005-0000-0000-0000A01B0000}"/>
    <cellStyle name="Normal 6 2 2 2 8 3" xfId="9451" xr:uid="{00000000-0005-0000-0000-0000A11B0000}"/>
    <cellStyle name="Normal 6 2 2 2 8 4" xfId="6879" xr:uid="{00000000-0005-0000-0000-0000A21B0000}"/>
    <cellStyle name="Normal 6 2 2 2 8 5" xfId="12093" xr:uid="{00000000-0005-0000-0000-0000A31B0000}"/>
    <cellStyle name="Normal 6 2 2 2 8 6" xfId="5054" xr:uid="{00000000-0005-0000-0000-0000A41B0000}"/>
    <cellStyle name="Normal 6 2 2 2 9" xfId="226" xr:uid="{00000000-0005-0000-0000-0000A51B0000}"/>
    <cellStyle name="Normal 6 2 2 2 9 2" xfId="2506" xr:uid="{00000000-0005-0000-0000-0000A61B0000}"/>
    <cellStyle name="Normal 6 2 2 2 9 2 2" xfId="13173" xr:uid="{00000000-0005-0000-0000-0000A71B0000}"/>
    <cellStyle name="Normal 6 2 2 2 9 2 3" xfId="9452" xr:uid="{00000000-0005-0000-0000-0000A81B0000}"/>
    <cellStyle name="Normal 6 2 2 2 9 3" xfId="9453" xr:uid="{00000000-0005-0000-0000-0000A91B0000}"/>
    <cellStyle name="Normal 6 2 2 2 9 4" xfId="6145" xr:uid="{00000000-0005-0000-0000-0000AA1B0000}"/>
    <cellStyle name="Normal 6 2 2 2 9 5" xfId="11360" xr:uid="{00000000-0005-0000-0000-0000AB1B0000}"/>
    <cellStyle name="Normal 6 2 2 2 9 6" xfId="4321" xr:uid="{00000000-0005-0000-0000-0000AC1B0000}"/>
    <cellStyle name="Normal 6 2 2 3" xfId="139" xr:uid="{00000000-0005-0000-0000-0000AD1B0000}"/>
    <cellStyle name="Normal 6 2 2 3 10" xfId="2122" xr:uid="{00000000-0005-0000-0000-0000AE1B0000}"/>
    <cellStyle name="Normal 6 2 2 3 10 2" xfId="3981" xr:uid="{00000000-0005-0000-0000-0000AF1B0000}"/>
    <cellStyle name="Normal 6 2 2 3 10 2 2" xfId="14644" xr:uid="{00000000-0005-0000-0000-0000B01B0000}"/>
    <cellStyle name="Normal 6 2 2 3 10 2 3" xfId="9454" xr:uid="{00000000-0005-0000-0000-0000B11B0000}"/>
    <cellStyle name="Normal 6 2 2 3 10 3" xfId="9455" xr:uid="{00000000-0005-0000-0000-0000B21B0000}"/>
    <cellStyle name="Normal 6 2 2 3 10 4" xfId="7620" xr:uid="{00000000-0005-0000-0000-0000B31B0000}"/>
    <cellStyle name="Normal 6 2 2 3 10 5" xfId="12831" xr:uid="{00000000-0005-0000-0000-0000B41B0000}"/>
    <cellStyle name="Normal 6 2 2 3 10 6" xfId="5792" xr:uid="{00000000-0005-0000-0000-0000B51B0000}"/>
    <cellStyle name="Normal 6 2 2 3 11" xfId="2273" xr:uid="{00000000-0005-0000-0000-0000B61B0000}"/>
    <cellStyle name="Normal 6 2 2 3 11 2" xfId="4117" xr:uid="{00000000-0005-0000-0000-0000B71B0000}"/>
    <cellStyle name="Normal 6 2 2 3 11 2 2" xfId="14780" xr:uid="{00000000-0005-0000-0000-0000B81B0000}"/>
    <cellStyle name="Normal 6 2 2 3 11 2 3" xfId="9456" xr:uid="{00000000-0005-0000-0000-0000B91B0000}"/>
    <cellStyle name="Normal 6 2 2 3 11 3" xfId="7756" xr:uid="{00000000-0005-0000-0000-0000BA1B0000}"/>
    <cellStyle name="Normal 6 2 2 3 11 4" xfId="12967" xr:uid="{00000000-0005-0000-0000-0000BB1B0000}"/>
    <cellStyle name="Normal 6 2 2 3 11 5" xfId="5928" xr:uid="{00000000-0005-0000-0000-0000BC1B0000}"/>
    <cellStyle name="Normal 6 2 2 3 12" xfId="2475" xr:uid="{00000000-0005-0000-0000-0000BD1B0000}"/>
    <cellStyle name="Normal 6 2 2 3 12 2" xfId="9457" xr:uid="{00000000-0005-0000-0000-0000BE1B0000}"/>
    <cellStyle name="Normal 6 2 2 3 12 3" xfId="13143" xr:uid="{00000000-0005-0000-0000-0000BF1B0000}"/>
    <cellStyle name="Normal 6 2 2 3 12 4" xfId="6068" xr:uid="{00000000-0005-0000-0000-0000C01B0000}"/>
    <cellStyle name="Normal 6 2 2 3 13" xfId="9458" xr:uid="{00000000-0005-0000-0000-0000C11B0000}"/>
    <cellStyle name="Normal 6 2 2 3 14" xfId="6114" xr:uid="{00000000-0005-0000-0000-0000C21B0000}"/>
    <cellStyle name="Normal 6 2 2 3 15" xfId="11330" xr:uid="{00000000-0005-0000-0000-0000C31B0000}"/>
    <cellStyle name="Normal 6 2 2 3 16" xfId="4291" xr:uid="{00000000-0005-0000-0000-0000C41B0000}"/>
    <cellStyle name="Normal 6 2 2 3 2" xfId="554" xr:uid="{00000000-0005-0000-0000-0000C51B0000}"/>
    <cellStyle name="Normal 6 2 2 3 2 10" xfId="11501" xr:uid="{00000000-0005-0000-0000-0000C61B0000}"/>
    <cellStyle name="Normal 6 2 2 3 2 11" xfId="4462" xr:uid="{00000000-0005-0000-0000-0000C71B0000}"/>
    <cellStyle name="Normal 6 2 2 3 2 2" xfId="715" xr:uid="{00000000-0005-0000-0000-0000C81B0000}"/>
    <cellStyle name="Normal 6 2 2 3 2 2 2" xfId="1181" xr:uid="{00000000-0005-0000-0000-0000C91B0000}"/>
    <cellStyle name="Normal 6 2 2 3 2 2 2 2" xfId="1622" xr:uid="{00000000-0005-0000-0000-0000CA1B0000}"/>
    <cellStyle name="Normal 6 2 2 3 2 2 2 2 2" xfId="3579" xr:uid="{00000000-0005-0000-0000-0000CB1B0000}"/>
    <cellStyle name="Normal 6 2 2 3 2 2 2 2 2 2" xfId="14245" xr:uid="{00000000-0005-0000-0000-0000CC1B0000}"/>
    <cellStyle name="Normal 6 2 2 3 2 2 2 2 2 3" xfId="9459" xr:uid="{00000000-0005-0000-0000-0000CD1B0000}"/>
    <cellStyle name="Normal 6 2 2 3 2 2 2 2 3" xfId="9460" xr:uid="{00000000-0005-0000-0000-0000CE1B0000}"/>
    <cellStyle name="Normal 6 2 2 3 2 2 2 2 4" xfId="7218" xr:uid="{00000000-0005-0000-0000-0000CF1B0000}"/>
    <cellStyle name="Normal 6 2 2 3 2 2 2 2 5" xfId="12432" xr:uid="{00000000-0005-0000-0000-0000D01B0000}"/>
    <cellStyle name="Normal 6 2 2 3 2 2 2 2 6" xfId="5393" xr:uid="{00000000-0005-0000-0000-0000D11B0000}"/>
    <cellStyle name="Normal 6 2 2 3 2 2 2 3" xfId="3150" xr:uid="{00000000-0005-0000-0000-0000D21B0000}"/>
    <cellStyle name="Normal 6 2 2 3 2 2 2 3 2" xfId="13816" xr:uid="{00000000-0005-0000-0000-0000D31B0000}"/>
    <cellStyle name="Normal 6 2 2 3 2 2 2 3 3" xfId="9461" xr:uid="{00000000-0005-0000-0000-0000D41B0000}"/>
    <cellStyle name="Normal 6 2 2 3 2 2 2 4" xfId="9462" xr:uid="{00000000-0005-0000-0000-0000D51B0000}"/>
    <cellStyle name="Normal 6 2 2 3 2 2 2 5" xfId="6789" xr:uid="{00000000-0005-0000-0000-0000D61B0000}"/>
    <cellStyle name="Normal 6 2 2 3 2 2 2 6" xfId="12003" xr:uid="{00000000-0005-0000-0000-0000D71B0000}"/>
    <cellStyle name="Normal 6 2 2 3 2 2 2 7" xfId="4964" xr:uid="{00000000-0005-0000-0000-0000D81B0000}"/>
    <cellStyle name="Normal 6 2 2 3 2 2 3" xfId="1621" xr:uid="{00000000-0005-0000-0000-0000D91B0000}"/>
    <cellStyle name="Normal 6 2 2 3 2 2 3 2" xfId="3578" xr:uid="{00000000-0005-0000-0000-0000DA1B0000}"/>
    <cellStyle name="Normal 6 2 2 3 2 2 3 2 2" xfId="14244" xr:uid="{00000000-0005-0000-0000-0000DB1B0000}"/>
    <cellStyle name="Normal 6 2 2 3 2 2 3 2 3" xfId="9463" xr:uid="{00000000-0005-0000-0000-0000DC1B0000}"/>
    <cellStyle name="Normal 6 2 2 3 2 2 3 3" xfId="9464" xr:uid="{00000000-0005-0000-0000-0000DD1B0000}"/>
    <cellStyle name="Normal 6 2 2 3 2 2 3 4" xfId="7217" xr:uid="{00000000-0005-0000-0000-0000DE1B0000}"/>
    <cellStyle name="Normal 6 2 2 3 2 2 3 5" xfId="12431" xr:uid="{00000000-0005-0000-0000-0000DF1B0000}"/>
    <cellStyle name="Normal 6 2 2 3 2 2 3 6" xfId="5392" xr:uid="{00000000-0005-0000-0000-0000E01B0000}"/>
    <cellStyle name="Normal 6 2 2 3 2 2 4" xfId="2783" xr:uid="{00000000-0005-0000-0000-0000E11B0000}"/>
    <cellStyle name="Normal 6 2 2 3 2 2 4 2" xfId="13449" xr:uid="{00000000-0005-0000-0000-0000E21B0000}"/>
    <cellStyle name="Normal 6 2 2 3 2 2 4 3" xfId="9465" xr:uid="{00000000-0005-0000-0000-0000E31B0000}"/>
    <cellStyle name="Normal 6 2 2 3 2 2 5" xfId="9466" xr:uid="{00000000-0005-0000-0000-0000E41B0000}"/>
    <cellStyle name="Normal 6 2 2 3 2 2 6" xfId="6422" xr:uid="{00000000-0005-0000-0000-0000E51B0000}"/>
    <cellStyle name="Normal 6 2 2 3 2 2 7" xfId="11636" xr:uid="{00000000-0005-0000-0000-0000E61B0000}"/>
    <cellStyle name="Normal 6 2 2 3 2 2 8" xfId="4597" xr:uid="{00000000-0005-0000-0000-0000E71B0000}"/>
    <cellStyle name="Normal 6 2 2 3 2 3" xfId="868" xr:uid="{00000000-0005-0000-0000-0000E81B0000}"/>
    <cellStyle name="Normal 6 2 2 3 2 3 2" xfId="1623" xr:uid="{00000000-0005-0000-0000-0000E91B0000}"/>
    <cellStyle name="Normal 6 2 2 3 2 3 2 2" xfId="3580" xr:uid="{00000000-0005-0000-0000-0000EA1B0000}"/>
    <cellStyle name="Normal 6 2 2 3 2 3 2 2 2" xfId="14246" xr:uid="{00000000-0005-0000-0000-0000EB1B0000}"/>
    <cellStyle name="Normal 6 2 2 3 2 3 2 2 3" xfId="9467" xr:uid="{00000000-0005-0000-0000-0000EC1B0000}"/>
    <cellStyle name="Normal 6 2 2 3 2 3 2 3" xfId="9468" xr:uid="{00000000-0005-0000-0000-0000ED1B0000}"/>
    <cellStyle name="Normal 6 2 2 3 2 3 2 4" xfId="7219" xr:uid="{00000000-0005-0000-0000-0000EE1B0000}"/>
    <cellStyle name="Normal 6 2 2 3 2 3 2 5" xfId="12433" xr:uid="{00000000-0005-0000-0000-0000EF1B0000}"/>
    <cellStyle name="Normal 6 2 2 3 2 3 2 6" xfId="5394" xr:uid="{00000000-0005-0000-0000-0000F01B0000}"/>
    <cellStyle name="Normal 6 2 2 3 2 3 3" xfId="2921" xr:uid="{00000000-0005-0000-0000-0000F11B0000}"/>
    <cellStyle name="Normal 6 2 2 3 2 3 3 2" xfId="13587" xr:uid="{00000000-0005-0000-0000-0000F21B0000}"/>
    <cellStyle name="Normal 6 2 2 3 2 3 3 3" xfId="9469" xr:uid="{00000000-0005-0000-0000-0000F31B0000}"/>
    <cellStyle name="Normal 6 2 2 3 2 3 4" xfId="9470" xr:uid="{00000000-0005-0000-0000-0000F41B0000}"/>
    <cellStyle name="Normal 6 2 2 3 2 3 5" xfId="6560" xr:uid="{00000000-0005-0000-0000-0000F51B0000}"/>
    <cellStyle name="Normal 6 2 2 3 2 3 6" xfId="11774" xr:uid="{00000000-0005-0000-0000-0000F61B0000}"/>
    <cellStyle name="Normal 6 2 2 3 2 3 7" xfId="4735" xr:uid="{00000000-0005-0000-0000-0000F71B0000}"/>
    <cellStyle name="Normal 6 2 2 3 2 4" xfId="1620" xr:uid="{00000000-0005-0000-0000-0000F81B0000}"/>
    <cellStyle name="Normal 6 2 2 3 2 4 2" xfId="3577" xr:uid="{00000000-0005-0000-0000-0000F91B0000}"/>
    <cellStyle name="Normal 6 2 2 3 2 4 2 2" xfId="14243" xr:uid="{00000000-0005-0000-0000-0000FA1B0000}"/>
    <cellStyle name="Normal 6 2 2 3 2 4 2 3" xfId="9471" xr:uid="{00000000-0005-0000-0000-0000FB1B0000}"/>
    <cellStyle name="Normal 6 2 2 3 2 4 3" xfId="9472" xr:uid="{00000000-0005-0000-0000-0000FC1B0000}"/>
    <cellStyle name="Normal 6 2 2 3 2 4 4" xfId="7216" xr:uid="{00000000-0005-0000-0000-0000FD1B0000}"/>
    <cellStyle name="Normal 6 2 2 3 2 4 5" xfId="12430" xr:uid="{00000000-0005-0000-0000-0000FE1B0000}"/>
    <cellStyle name="Normal 6 2 2 3 2 4 6" xfId="5391" xr:uid="{00000000-0005-0000-0000-0000FF1B0000}"/>
    <cellStyle name="Normal 6 2 2 3 2 5" xfId="2176" xr:uid="{00000000-0005-0000-0000-0000001C0000}"/>
    <cellStyle name="Normal 6 2 2 3 2 5 2" xfId="4029" xr:uid="{00000000-0005-0000-0000-0000011C0000}"/>
    <cellStyle name="Normal 6 2 2 3 2 5 2 2" xfId="14692" xr:uid="{00000000-0005-0000-0000-0000021C0000}"/>
    <cellStyle name="Normal 6 2 2 3 2 5 2 3" xfId="9473" xr:uid="{00000000-0005-0000-0000-0000031C0000}"/>
    <cellStyle name="Normal 6 2 2 3 2 5 3" xfId="9474" xr:uid="{00000000-0005-0000-0000-0000041C0000}"/>
    <cellStyle name="Normal 6 2 2 3 2 5 4" xfId="7668" xr:uid="{00000000-0005-0000-0000-0000051C0000}"/>
    <cellStyle name="Normal 6 2 2 3 2 5 5" xfId="12879" xr:uid="{00000000-0005-0000-0000-0000061C0000}"/>
    <cellStyle name="Normal 6 2 2 3 2 5 6" xfId="5840" xr:uid="{00000000-0005-0000-0000-0000071C0000}"/>
    <cellStyle name="Normal 6 2 2 3 2 6" xfId="2320" xr:uid="{00000000-0005-0000-0000-0000081C0000}"/>
    <cellStyle name="Normal 6 2 2 3 2 6 2" xfId="4164" xr:uid="{00000000-0005-0000-0000-0000091C0000}"/>
    <cellStyle name="Normal 6 2 2 3 2 6 2 2" xfId="14827" xr:uid="{00000000-0005-0000-0000-00000A1C0000}"/>
    <cellStyle name="Normal 6 2 2 3 2 6 2 3" xfId="9475" xr:uid="{00000000-0005-0000-0000-00000B1C0000}"/>
    <cellStyle name="Normal 6 2 2 3 2 6 3" xfId="7803" xr:uid="{00000000-0005-0000-0000-00000C1C0000}"/>
    <cellStyle name="Normal 6 2 2 3 2 6 4" xfId="13014" xr:uid="{00000000-0005-0000-0000-00000D1C0000}"/>
    <cellStyle name="Normal 6 2 2 3 2 6 5" xfId="5975" xr:uid="{00000000-0005-0000-0000-00000E1C0000}"/>
    <cellStyle name="Normal 6 2 2 3 2 7" xfId="2648" xr:uid="{00000000-0005-0000-0000-00000F1C0000}"/>
    <cellStyle name="Normal 6 2 2 3 2 7 2" xfId="13314" xr:uid="{00000000-0005-0000-0000-0000101C0000}"/>
    <cellStyle name="Normal 6 2 2 3 2 7 3" xfId="9476" xr:uid="{00000000-0005-0000-0000-0000111C0000}"/>
    <cellStyle name="Normal 6 2 2 3 2 8" xfId="9477" xr:uid="{00000000-0005-0000-0000-0000121C0000}"/>
    <cellStyle name="Normal 6 2 2 3 2 9" xfId="6287" xr:uid="{00000000-0005-0000-0000-0000131C0000}"/>
    <cellStyle name="Normal 6 2 2 3 3" xfId="617" xr:uid="{00000000-0005-0000-0000-0000141C0000}"/>
    <cellStyle name="Normal 6 2 2 3 3 10" xfId="11543" xr:uid="{00000000-0005-0000-0000-0000151C0000}"/>
    <cellStyle name="Normal 6 2 2 3 3 11" xfId="4504" xr:uid="{00000000-0005-0000-0000-0000161C0000}"/>
    <cellStyle name="Normal 6 2 2 3 3 2" xfId="758" xr:uid="{00000000-0005-0000-0000-0000171C0000}"/>
    <cellStyle name="Normal 6 2 2 3 3 2 2" xfId="1223" xr:uid="{00000000-0005-0000-0000-0000181C0000}"/>
    <cellStyle name="Normal 6 2 2 3 3 2 2 2" xfId="1626" xr:uid="{00000000-0005-0000-0000-0000191C0000}"/>
    <cellStyle name="Normal 6 2 2 3 3 2 2 2 2" xfId="3583" xr:uid="{00000000-0005-0000-0000-00001A1C0000}"/>
    <cellStyle name="Normal 6 2 2 3 3 2 2 2 2 2" xfId="14249" xr:uid="{00000000-0005-0000-0000-00001B1C0000}"/>
    <cellStyle name="Normal 6 2 2 3 3 2 2 2 2 3" xfId="9478" xr:uid="{00000000-0005-0000-0000-00001C1C0000}"/>
    <cellStyle name="Normal 6 2 2 3 3 2 2 2 3" xfId="9479" xr:uid="{00000000-0005-0000-0000-00001D1C0000}"/>
    <cellStyle name="Normal 6 2 2 3 3 2 2 2 4" xfId="7222" xr:uid="{00000000-0005-0000-0000-00001E1C0000}"/>
    <cellStyle name="Normal 6 2 2 3 3 2 2 2 5" xfId="12436" xr:uid="{00000000-0005-0000-0000-00001F1C0000}"/>
    <cellStyle name="Normal 6 2 2 3 3 2 2 2 6" xfId="5397" xr:uid="{00000000-0005-0000-0000-0000201C0000}"/>
    <cellStyle name="Normal 6 2 2 3 3 2 2 3" xfId="3192" xr:uid="{00000000-0005-0000-0000-0000211C0000}"/>
    <cellStyle name="Normal 6 2 2 3 3 2 2 3 2" xfId="13858" xr:uid="{00000000-0005-0000-0000-0000221C0000}"/>
    <cellStyle name="Normal 6 2 2 3 3 2 2 3 3" xfId="9480" xr:uid="{00000000-0005-0000-0000-0000231C0000}"/>
    <cellStyle name="Normal 6 2 2 3 3 2 2 4" xfId="9481" xr:uid="{00000000-0005-0000-0000-0000241C0000}"/>
    <cellStyle name="Normal 6 2 2 3 3 2 2 5" xfId="6831" xr:uid="{00000000-0005-0000-0000-0000251C0000}"/>
    <cellStyle name="Normal 6 2 2 3 3 2 2 6" xfId="12045" xr:uid="{00000000-0005-0000-0000-0000261C0000}"/>
    <cellStyle name="Normal 6 2 2 3 3 2 2 7" xfId="5006" xr:uid="{00000000-0005-0000-0000-0000271C0000}"/>
    <cellStyle name="Normal 6 2 2 3 3 2 3" xfId="1625" xr:uid="{00000000-0005-0000-0000-0000281C0000}"/>
    <cellStyle name="Normal 6 2 2 3 3 2 3 2" xfId="3582" xr:uid="{00000000-0005-0000-0000-0000291C0000}"/>
    <cellStyle name="Normal 6 2 2 3 3 2 3 2 2" xfId="14248" xr:uid="{00000000-0005-0000-0000-00002A1C0000}"/>
    <cellStyle name="Normal 6 2 2 3 3 2 3 2 3" xfId="9482" xr:uid="{00000000-0005-0000-0000-00002B1C0000}"/>
    <cellStyle name="Normal 6 2 2 3 3 2 3 3" xfId="9483" xr:uid="{00000000-0005-0000-0000-00002C1C0000}"/>
    <cellStyle name="Normal 6 2 2 3 3 2 3 4" xfId="7221" xr:uid="{00000000-0005-0000-0000-00002D1C0000}"/>
    <cellStyle name="Normal 6 2 2 3 3 2 3 5" xfId="12435" xr:uid="{00000000-0005-0000-0000-00002E1C0000}"/>
    <cellStyle name="Normal 6 2 2 3 3 2 3 6" xfId="5396" xr:uid="{00000000-0005-0000-0000-00002F1C0000}"/>
    <cellStyle name="Normal 6 2 2 3 3 2 4" xfId="2825" xr:uid="{00000000-0005-0000-0000-0000301C0000}"/>
    <cellStyle name="Normal 6 2 2 3 3 2 4 2" xfId="13491" xr:uid="{00000000-0005-0000-0000-0000311C0000}"/>
    <cellStyle name="Normal 6 2 2 3 3 2 4 3" xfId="9484" xr:uid="{00000000-0005-0000-0000-0000321C0000}"/>
    <cellStyle name="Normal 6 2 2 3 3 2 5" xfId="9485" xr:uid="{00000000-0005-0000-0000-0000331C0000}"/>
    <cellStyle name="Normal 6 2 2 3 3 2 6" xfId="6464" xr:uid="{00000000-0005-0000-0000-0000341C0000}"/>
    <cellStyle name="Normal 6 2 2 3 3 2 7" xfId="11678" xr:uid="{00000000-0005-0000-0000-0000351C0000}"/>
    <cellStyle name="Normal 6 2 2 3 3 2 8" xfId="4639" xr:uid="{00000000-0005-0000-0000-0000361C0000}"/>
    <cellStyle name="Normal 6 2 2 3 3 3" xfId="911" xr:uid="{00000000-0005-0000-0000-0000371C0000}"/>
    <cellStyle name="Normal 6 2 2 3 3 3 2" xfId="1627" xr:uid="{00000000-0005-0000-0000-0000381C0000}"/>
    <cellStyle name="Normal 6 2 2 3 3 3 2 2" xfId="3584" xr:uid="{00000000-0005-0000-0000-0000391C0000}"/>
    <cellStyle name="Normal 6 2 2 3 3 3 2 2 2" xfId="14250" xr:uid="{00000000-0005-0000-0000-00003A1C0000}"/>
    <cellStyle name="Normal 6 2 2 3 3 3 2 2 3" xfId="9486" xr:uid="{00000000-0005-0000-0000-00003B1C0000}"/>
    <cellStyle name="Normal 6 2 2 3 3 3 2 3" xfId="9487" xr:uid="{00000000-0005-0000-0000-00003C1C0000}"/>
    <cellStyle name="Normal 6 2 2 3 3 3 2 4" xfId="7223" xr:uid="{00000000-0005-0000-0000-00003D1C0000}"/>
    <cellStyle name="Normal 6 2 2 3 3 3 2 5" xfId="12437" xr:uid="{00000000-0005-0000-0000-00003E1C0000}"/>
    <cellStyle name="Normal 6 2 2 3 3 3 2 6" xfId="5398" xr:uid="{00000000-0005-0000-0000-00003F1C0000}"/>
    <cellStyle name="Normal 6 2 2 3 3 3 3" xfId="2963" xr:uid="{00000000-0005-0000-0000-0000401C0000}"/>
    <cellStyle name="Normal 6 2 2 3 3 3 3 2" xfId="13629" xr:uid="{00000000-0005-0000-0000-0000411C0000}"/>
    <cellStyle name="Normal 6 2 2 3 3 3 3 3" xfId="9488" xr:uid="{00000000-0005-0000-0000-0000421C0000}"/>
    <cellStyle name="Normal 6 2 2 3 3 3 4" xfId="9489" xr:uid="{00000000-0005-0000-0000-0000431C0000}"/>
    <cellStyle name="Normal 6 2 2 3 3 3 5" xfId="6602" xr:uid="{00000000-0005-0000-0000-0000441C0000}"/>
    <cellStyle name="Normal 6 2 2 3 3 3 6" xfId="11816" xr:uid="{00000000-0005-0000-0000-0000451C0000}"/>
    <cellStyle name="Normal 6 2 2 3 3 3 7" xfId="4777" xr:uid="{00000000-0005-0000-0000-0000461C0000}"/>
    <cellStyle name="Normal 6 2 2 3 3 4" xfId="1624" xr:uid="{00000000-0005-0000-0000-0000471C0000}"/>
    <cellStyle name="Normal 6 2 2 3 3 4 2" xfId="3581" xr:uid="{00000000-0005-0000-0000-0000481C0000}"/>
    <cellStyle name="Normal 6 2 2 3 3 4 2 2" xfId="14247" xr:uid="{00000000-0005-0000-0000-0000491C0000}"/>
    <cellStyle name="Normal 6 2 2 3 3 4 2 3" xfId="9490" xr:uid="{00000000-0005-0000-0000-00004A1C0000}"/>
    <cellStyle name="Normal 6 2 2 3 3 4 3" xfId="9491" xr:uid="{00000000-0005-0000-0000-00004B1C0000}"/>
    <cellStyle name="Normal 6 2 2 3 3 4 4" xfId="7220" xr:uid="{00000000-0005-0000-0000-00004C1C0000}"/>
    <cellStyle name="Normal 6 2 2 3 3 4 5" xfId="12434" xr:uid="{00000000-0005-0000-0000-00004D1C0000}"/>
    <cellStyle name="Normal 6 2 2 3 3 4 6" xfId="5395" xr:uid="{00000000-0005-0000-0000-00004E1C0000}"/>
    <cellStyle name="Normal 6 2 2 3 3 5" xfId="2218" xr:uid="{00000000-0005-0000-0000-00004F1C0000}"/>
    <cellStyle name="Normal 6 2 2 3 3 5 2" xfId="4071" xr:uid="{00000000-0005-0000-0000-0000501C0000}"/>
    <cellStyle name="Normal 6 2 2 3 3 5 2 2" xfId="14734" xr:uid="{00000000-0005-0000-0000-0000511C0000}"/>
    <cellStyle name="Normal 6 2 2 3 3 5 2 3" xfId="9492" xr:uid="{00000000-0005-0000-0000-0000521C0000}"/>
    <cellStyle name="Normal 6 2 2 3 3 5 3" xfId="9493" xr:uid="{00000000-0005-0000-0000-0000531C0000}"/>
    <cellStyle name="Normal 6 2 2 3 3 5 4" xfId="7710" xr:uid="{00000000-0005-0000-0000-0000541C0000}"/>
    <cellStyle name="Normal 6 2 2 3 3 5 5" xfId="12921" xr:uid="{00000000-0005-0000-0000-0000551C0000}"/>
    <cellStyle name="Normal 6 2 2 3 3 5 6" xfId="5882" xr:uid="{00000000-0005-0000-0000-0000561C0000}"/>
    <cellStyle name="Normal 6 2 2 3 3 6" xfId="2362" xr:uid="{00000000-0005-0000-0000-0000571C0000}"/>
    <cellStyle name="Normal 6 2 2 3 3 6 2" xfId="4206" xr:uid="{00000000-0005-0000-0000-0000581C0000}"/>
    <cellStyle name="Normal 6 2 2 3 3 6 2 2" xfId="14869" xr:uid="{00000000-0005-0000-0000-0000591C0000}"/>
    <cellStyle name="Normal 6 2 2 3 3 6 2 3" xfId="9494" xr:uid="{00000000-0005-0000-0000-00005A1C0000}"/>
    <cellStyle name="Normal 6 2 2 3 3 6 3" xfId="7845" xr:uid="{00000000-0005-0000-0000-00005B1C0000}"/>
    <cellStyle name="Normal 6 2 2 3 3 6 4" xfId="13056" xr:uid="{00000000-0005-0000-0000-00005C1C0000}"/>
    <cellStyle name="Normal 6 2 2 3 3 6 5" xfId="6017" xr:uid="{00000000-0005-0000-0000-00005D1C0000}"/>
    <cellStyle name="Normal 6 2 2 3 3 7" xfId="2690" xr:uid="{00000000-0005-0000-0000-00005E1C0000}"/>
    <cellStyle name="Normal 6 2 2 3 3 7 2" xfId="13356" xr:uid="{00000000-0005-0000-0000-00005F1C0000}"/>
    <cellStyle name="Normal 6 2 2 3 3 7 3" xfId="9495" xr:uid="{00000000-0005-0000-0000-0000601C0000}"/>
    <cellStyle name="Normal 6 2 2 3 3 8" xfId="9496" xr:uid="{00000000-0005-0000-0000-0000611C0000}"/>
    <cellStyle name="Normal 6 2 2 3 3 9" xfId="6329" xr:uid="{00000000-0005-0000-0000-0000621C0000}"/>
    <cellStyle name="Normal 6 2 2 3 4" xfId="451" xr:uid="{00000000-0005-0000-0000-0000631C0000}"/>
    <cellStyle name="Normal 6 2 2 3 4 2" xfId="1021" xr:uid="{00000000-0005-0000-0000-0000641C0000}"/>
    <cellStyle name="Normal 6 2 2 3 4 2 2" xfId="1629" xr:uid="{00000000-0005-0000-0000-0000651C0000}"/>
    <cellStyle name="Normal 6 2 2 3 4 2 2 2" xfId="3586" xr:uid="{00000000-0005-0000-0000-0000661C0000}"/>
    <cellStyle name="Normal 6 2 2 3 4 2 2 2 2" xfId="14252" xr:uid="{00000000-0005-0000-0000-0000671C0000}"/>
    <cellStyle name="Normal 6 2 2 3 4 2 2 2 3" xfId="9497" xr:uid="{00000000-0005-0000-0000-0000681C0000}"/>
    <cellStyle name="Normal 6 2 2 3 4 2 2 3" xfId="9498" xr:uid="{00000000-0005-0000-0000-0000691C0000}"/>
    <cellStyle name="Normal 6 2 2 3 4 2 2 4" xfId="7225" xr:uid="{00000000-0005-0000-0000-00006A1C0000}"/>
    <cellStyle name="Normal 6 2 2 3 4 2 2 5" xfId="12439" xr:uid="{00000000-0005-0000-0000-00006B1C0000}"/>
    <cellStyle name="Normal 6 2 2 3 4 2 2 6" xfId="5400" xr:uid="{00000000-0005-0000-0000-00006C1C0000}"/>
    <cellStyle name="Normal 6 2 2 3 4 2 3" xfId="3053" xr:uid="{00000000-0005-0000-0000-00006D1C0000}"/>
    <cellStyle name="Normal 6 2 2 3 4 2 3 2" xfId="13719" xr:uid="{00000000-0005-0000-0000-00006E1C0000}"/>
    <cellStyle name="Normal 6 2 2 3 4 2 3 3" xfId="9499" xr:uid="{00000000-0005-0000-0000-00006F1C0000}"/>
    <cellStyle name="Normal 6 2 2 3 4 2 4" xfId="9500" xr:uid="{00000000-0005-0000-0000-0000701C0000}"/>
    <cellStyle name="Normal 6 2 2 3 4 2 5" xfId="6692" xr:uid="{00000000-0005-0000-0000-0000711C0000}"/>
    <cellStyle name="Normal 6 2 2 3 4 2 6" xfId="11906" xr:uid="{00000000-0005-0000-0000-0000721C0000}"/>
    <cellStyle name="Normal 6 2 2 3 4 2 7" xfId="4867" xr:uid="{00000000-0005-0000-0000-0000731C0000}"/>
    <cellStyle name="Normal 6 2 2 3 4 3" xfId="1628" xr:uid="{00000000-0005-0000-0000-0000741C0000}"/>
    <cellStyle name="Normal 6 2 2 3 4 3 2" xfId="3585" xr:uid="{00000000-0005-0000-0000-0000751C0000}"/>
    <cellStyle name="Normal 6 2 2 3 4 3 2 2" xfId="14251" xr:uid="{00000000-0005-0000-0000-0000761C0000}"/>
    <cellStyle name="Normal 6 2 2 3 4 3 2 3" xfId="9501" xr:uid="{00000000-0005-0000-0000-0000771C0000}"/>
    <cellStyle name="Normal 6 2 2 3 4 3 3" xfId="9502" xr:uid="{00000000-0005-0000-0000-0000781C0000}"/>
    <cellStyle name="Normal 6 2 2 3 4 3 4" xfId="7224" xr:uid="{00000000-0005-0000-0000-0000791C0000}"/>
    <cellStyle name="Normal 6 2 2 3 4 3 5" xfId="12438" xr:uid="{00000000-0005-0000-0000-00007A1C0000}"/>
    <cellStyle name="Normal 6 2 2 3 4 3 6" xfId="5399" xr:uid="{00000000-0005-0000-0000-00007B1C0000}"/>
    <cellStyle name="Normal 6 2 2 3 4 4" xfId="2601" xr:uid="{00000000-0005-0000-0000-00007C1C0000}"/>
    <cellStyle name="Normal 6 2 2 3 4 4 2" xfId="13267" xr:uid="{00000000-0005-0000-0000-00007D1C0000}"/>
    <cellStyle name="Normal 6 2 2 3 4 4 3" xfId="9503" xr:uid="{00000000-0005-0000-0000-00007E1C0000}"/>
    <cellStyle name="Normal 6 2 2 3 4 5" xfId="9504" xr:uid="{00000000-0005-0000-0000-00007F1C0000}"/>
    <cellStyle name="Normal 6 2 2 3 4 6" xfId="6240" xr:uid="{00000000-0005-0000-0000-0000801C0000}"/>
    <cellStyle name="Normal 6 2 2 3 4 7" xfId="11454" xr:uid="{00000000-0005-0000-0000-0000811C0000}"/>
    <cellStyle name="Normal 6 2 2 3 4 8" xfId="4415" xr:uid="{00000000-0005-0000-0000-0000821C0000}"/>
    <cellStyle name="Normal 6 2 2 3 5" xfId="668" xr:uid="{00000000-0005-0000-0000-0000831C0000}"/>
    <cellStyle name="Normal 6 2 2 3 5 2" xfId="1134" xr:uid="{00000000-0005-0000-0000-0000841C0000}"/>
    <cellStyle name="Normal 6 2 2 3 5 2 2" xfId="1631" xr:uid="{00000000-0005-0000-0000-0000851C0000}"/>
    <cellStyle name="Normal 6 2 2 3 5 2 2 2" xfId="3588" xr:uid="{00000000-0005-0000-0000-0000861C0000}"/>
    <cellStyle name="Normal 6 2 2 3 5 2 2 2 2" xfId="14254" xr:uid="{00000000-0005-0000-0000-0000871C0000}"/>
    <cellStyle name="Normal 6 2 2 3 5 2 2 2 3" xfId="9505" xr:uid="{00000000-0005-0000-0000-0000881C0000}"/>
    <cellStyle name="Normal 6 2 2 3 5 2 2 3" xfId="9506" xr:uid="{00000000-0005-0000-0000-0000891C0000}"/>
    <cellStyle name="Normal 6 2 2 3 5 2 2 4" xfId="7227" xr:uid="{00000000-0005-0000-0000-00008A1C0000}"/>
    <cellStyle name="Normal 6 2 2 3 5 2 2 5" xfId="12441" xr:uid="{00000000-0005-0000-0000-00008B1C0000}"/>
    <cellStyle name="Normal 6 2 2 3 5 2 2 6" xfId="5402" xr:uid="{00000000-0005-0000-0000-00008C1C0000}"/>
    <cellStyle name="Normal 6 2 2 3 5 2 3" xfId="3103" xr:uid="{00000000-0005-0000-0000-00008D1C0000}"/>
    <cellStyle name="Normal 6 2 2 3 5 2 3 2" xfId="13769" xr:uid="{00000000-0005-0000-0000-00008E1C0000}"/>
    <cellStyle name="Normal 6 2 2 3 5 2 3 3" xfId="9507" xr:uid="{00000000-0005-0000-0000-00008F1C0000}"/>
    <cellStyle name="Normal 6 2 2 3 5 2 4" xfId="9508" xr:uid="{00000000-0005-0000-0000-0000901C0000}"/>
    <cellStyle name="Normal 6 2 2 3 5 2 5" xfId="6742" xr:uid="{00000000-0005-0000-0000-0000911C0000}"/>
    <cellStyle name="Normal 6 2 2 3 5 2 6" xfId="11956" xr:uid="{00000000-0005-0000-0000-0000921C0000}"/>
    <cellStyle name="Normal 6 2 2 3 5 2 7" xfId="4917" xr:uid="{00000000-0005-0000-0000-0000931C0000}"/>
    <cellStyle name="Normal 6 2 2 3 5 3" xfId="1630" xr:uid="{00000000-0005-0000-0000-0000941C0000}"/>
    <cellStyle name="Normal 6 2 2 3 5 3 2" xfId="3587" xr:uid="{00000000-0005-0000-0000-0000951C0000}"/>
    <cellStyle name="Normal 6 2 2 3 5 3 2 2" xfId="14253" xr:uid="{00000000-0005-0000-0000-0000961C0000}"/>
    <cellStyle name="Normal 6 2 2 3 5 3 2 3" xfId="9509" xr:uid="{00000000-0005-0000-0000-0000971C0000}"/>
    <cellStyle name="Normal 6 2 2 3 5 3 3" xfId="9510" xr:uid="{00000000-0005-0000-0000-0000981C0000}"/>
    <cellStyle name="Normal 6 2 2 3 5 3 4" xfId="7226" xr:uid="{00000000-0005-0000-0000-0000991C0000}"/>
    <cellStyle name="Normal 6 2 2 3 5 3 5" xfId="12440" xr:uid="{00000000-0005-0000-0000-00009A1C0000}"/>
    <cellStyle name="Normal 6 2 2 3 5 3 6" xfId="5401" xr:uid="{00000000-0005-0000-0000-00009B1C0000}"/>
    <cellStyle name="Normal 6 2 2 3 5 4" xfId="2736" xr:uid="{00000000-0005-0000-0000-00009C1C0000}"/>
    <cellStyle name="Normal 6 2 2 3 5 4 2" xfId="13402" xr:uid="{00000000-0005-0000-0000-00009D1C0000}"/>
    <cellStyle name="Normal 6 2 2 3 5 4 3" xfId="9511" xr:uid="{00000000-0005-0000-0000-00009E1C0000}"/>
    <cellStyle name="Normal 6 2 2 3 5 5" xfId="9512" xr:uid="{00000000-0005-0000-0000-00009F1C0000}"/>
    <cellStyle name="Normal 6 2 2 3 5 6" xfId="6375" xr:uid="{00000000-0005-0000-0000-0000A01C0000}"/>
    <cellStyle name="Normal 6 2 2 3 5 7" xfId="11589" xr:uid="{00000000-0005-0000-0000-0000A11C0000}"/>
    <cellStyle name="Normal 6 2 2 3 5 8" xfId="4550" xr:uid="{00000000-0005-0000-0000-0000A21C0000}"/>
    <cellStyle name="Normal 6 2 2 3 6" xfId="335" xr:uid="{00000000-0005-0000-0000-0000A31C0000}"/>
    <cellStyle name="Normal 6 2 2 3 6 2" xfId="963" xr:uid="{00000000-0005-0000-0000-0000A41C0000}"/>
    <cellStyle name="Normal 6 2 2 3 6 2 2" xfId="1633" xr:uid="{00000000-0005-0000-0000-0000A51C0000}"/>
    <cellStyle name="Normal 6 2 2 3 6 2 2 2" xfId="3590" xr:uid="{00000000-0005-0000-0000-0000A61C0000}"/>
    <cellStyle name="Normal 6 2 2 3 6 2 2 2 2" xfId="14256" xr:uid="{00000000-0005-0000-0000-0000A71C0000}"/>
    <cellStyle name="Normal 6 2 2 3 6 2 2 2 3" xfId="9513" xr:uid="{00000000-0005-0000-0000-0000A81C0000}"/>
    <cellStyle name="Normal 6 2 2 3 6 2 2 3" xfId="9514" xr:uid="{00000000-0005-0000-0000-0000A91C0000}"/>
    <cellStyle name="Normal 6 2 2 3 6 2 2 4" xfId="7229" xr:uid="{00000000-0005-0000-0000-0000AA1C0000}"/>
    <cellStyle name="Normal 6 2 2 3 6 2 2 5" xfId="12443" xr:uid="{00000000-0005-0000-0000-0000AB1C0000}"/>
    <cellStyle name="Normal 6 2 2 3 6 2 2 6" xfId="5404" xr:uid="{00000000-0005-0000-0000-0000AC1C0000}"/>
    <cellStyle name="Normal 6 2 2 3 6 2 3" xfId="3009" xr:uid="{00000000-0005-0000-0000-0000AD1C0000}"/>
    <cellStyle name="Normal 6 2 2 3 6 2 3 2" xfId="13675" xr:uid="{00000000-0005-0000-0000-0000AE1C0000}"/>
    <cellStyle name="Normal 6 2 2 3 6 2 3 3" xfId="9515" xr:uid="{00000000-0005-0000-0000-0000AF1C0000}"/>
    <cellStyle name="Normal 6 2 2 3 6 2 4" xfId="9516" xr:uid="{00000000-0005-0000-0000-0000B01C0000}"/>
    <cellStyle name="Normal 6 2 2 3 6 2 5" xfId="6648" xr:uid="{00000000-0005-0000-0000-0000B11C0000}"/>
    <cellStyle name="Normal 6 2 2 3 6 2 6" xfId="11862" xr:uid="{00000000-0005-0000-0000-0000B21C0000}"/>
    <cellStyle name="Normal 6 2 2 3 6 2 7" xfId="4823" xr:uid="{00000000-0005-0000-0000-0000B31C0000}"/>
    <cellStyle name="Normal 6 2 2 3 6 3" xfId="1632" xr:uid="{00000000-0005-0000-0000-0000B41C0000}"/>
    <cellStyle name="Normal 6 2 2 3 6 3 2" xfId="3589" xr:uid="{00000000-0005-0000-0000-0000B51C0000}"/>
    <cellStyle name="Normal 6 2 2 3 6 3 2 2" xfId="14255" xr:uid="{00000000-0005-0000-0000-0000B61C0000}"/>
    <cellStyle name="Normal 6 2 2 3 6 3 2 3" xfId="9517" xr:uid="{00000000-0005-0000-0000-0000B71C0000}"/>
    <cellStyle name="Normal 6 2 2 3 6 3 3" xfId="9518" xr:uid="{00000000-0005-0000-0000-0000B81C0000}"/>
    <cellStyle name="Normal 6 2 2 3 6 3 4" xfId="7228" xr:uid="{00000000-0005-0000-0000-0000B91C0000}"/>
    <cellStyle name="Normal 6 2 2 3 6 3 5" xfId="12442" xr:uid="{00000000-0005-0000-0000-0000BA1C0000}"/>
    <cellStyle name="Normal 6 2 2 3 6 3 6" xfId="5403" xr:uid="{00000000-0005-0000-0000-0000BB1C0000}"/>
    <cellStyle name="Normal 6 2 2 3 6 4" xfId="2552" xr:uid="{00000000-0005-0000-0000-0000BC1C0000}"/>
    <cellStyle name="Normal 6 2 2 3 6 4 2" xfId="13218" xr:uid="{00000000-0005-0000-0000-0000BD1C0000}"/>
    <cellStyle name="Normal 6 2 2 3 6 4 3" xfId="9519" xr:uid="{00000000-0005-0000-0000-0000BE1C0000}"/>
    <cellStyle name="Normal 6 2 2 3 6 5" xfId="9520" xr:uid="{00000000-0005-0000-0000-0000BF1C0000}"/>
    <cellStyle name="Normal 6 2 2 3 6 6" xfId="6191" xr:uid="{00000000-0005-0000-0000-0000C01C0000}"/>
    <cellStyle name="Normal 6 2 2 3 6 7" xfId="11405" xr:uid="{00000000-0005-0000-0000-0000C11C0000}"/>
    <cellStyle name="Normal 6 2 2 3 6 8" xfId="4366" xr:uid="{00000000-0005-0000-0000-0000C21C0000}"/>
    <cellStyle name="Normal 6 2 2 3 7" xfId="817" xr:uid="{00000000-0005-0000-0000-0000C31C0000}"/>
    <cellStyle name="Normal 6 2 2 3 7 2" xfId="1634" xr:uid="{00000000-0005-0000-0000-0000C41C0000}"/>
    <cellStyle name="Normal 6 2 2 3 7 2 2" xfId="3591" xr:uid="{00000000-0005-0000-0000-0000C51C0000}"/>
    <cellStyle name="Normal 6 2 2 3 7 2 2 2" xfId="14257" xr:uid="{00000000-0005-0000-0000-0000C61C0000}"/>
    <cellStyle name="Normal 6 2 2 3 7 2 2 3" xfId="9521" xr:uid="{00000000-0005-0000-0000-0000C71C0000}"/>
    <cellStyle name="Normal 6 2 2 3 7 2 3" xfId="9522" xr:uid="{00000000-0005-0000-0000-0000C81C0000}"/>
    <cellStyle name="Normal 6 2 2 3 7 2 4" xfId="7230" xr:uid="{00000000-0005-0000-0000-0000C91C0000}"/>
    <cellStyle name="Normal 6 2 2 3 7 2 5" xfId="12444" xr:uid="{00000000-0005-0000-0000-0000CA1C0000}"/>
    <cellStyle name="Normal 6 2 2 3 7 2 6" xfId="5405" xr:uid="{00000000-0005-0000-0000-0000CB1C0000}"/>
    <cellStyle name="Normal 6 2 2 3 7 3" xfId="2874" xr:uid="{00000000-0005-0000-0000-0000CC1C0000}"/>
    <cellStyle name="Normal 6 2 2 3 7 3 2" xfId="13540" xr:uid="{00000000-0005-0000-0000-0000CD1C0000}"/>
    <cellStyle name="Normal 6 2 2 3 7 3 3" xfId="9523" xr:uid="{00000000-0005-0000-0000-0000CE1C0000}"/>
    <cellStyle name="Normal 6 2 2 3 7 4" xfId="9524" xr:uid="{00000000-0005-0000-0000-0000CF1C0000}"/>
    <cellStyle name="Normal 6 2 2 3 7 5" xfId="6513" xr:uid="{00000000-0005-0000-0000-0000D01C0000}"/>
    <cellStyle name="Normal 6 2 2 3 7 6" xfId="11727" xr:uid="{00000000-0005-0000-0000-0000D11C0000}"/>
    <cellStyle name="Normal 6 2 2 3 7 7" xfId="4688" xr:uid="{00000000-0005-0000-0000-0000D21C0000}"/>
    <cellStyle name="Normal 6 2 2 3 8" xfId="1284" xr:uid="{00000000-0005-0000-0000-0000D31C0000}"/>
    <cellStyle name="Normal 6 2 2 3 8 2" xfId="3241" xr:uid="{00000000-0005-0000-0000-0000D41C0000}"/>
    <cellStyle name="Normal 6 2 2 3 8 2 2" xfId="13907" xr:uid="{00000000-0005-0000-0000-0000D51C0000}"/>
    <cellStyle name="Normal 6 2 2 3 8 2 3" xfId="9525" xr:uid="{00000000-0005-0000-0000-0000D61C0000}"/>
    <cellStyle name="Normal 6 2 2 3 8 3" xfId="9526" xr:uid="{00000000-0005-0000-0000-0000D71C0000}"/>
    <cellStyle name="Normal 6 2 2 3 8 4" xfId="6880" xr:uid="{00000000-0005-0000-0000-0000D81C0000}"/>
    <cellStyle name="Normal 6 2 2 3 8 5" xfId="12094" xr:uid="{00000000-0005-0000-0000-0000D91C0000}"/>
    <cellStyle name="Normal 6 2 2 3 8 6" xfId="5055" xr:uid="{00000000-0005-0000-0000-0000DA1C0000}"/>
    <cellStyle name="Normal 6 2 2 3 9" xfId="227" xr:uid="{00000000-0005-0000-0000-0000DB1C0000}"/>
    <cellStyle name="Normal 6 2 2 3 9 2" xfId="2507" xr:uid="{00000000-0005-0000-0000-0000DC1C0000}"/>
    <cellStyle name="Normal 6 2 2 3 9 2 2" xfId="13174" xr:uid="{00000000-0005-0000-0000-0000DD1C0000}"/>
    <cellStyle name="Normal 6 2 2 3 9 2 3" xfId="9527" xr:uid="{00000000-0005-0000-0000-0000DE1C0000}"/>
    <cellStyle name="Normal 6 2 2 3 9 3" xfId="9528" xr:uid="{00000000-0005-0000-0000-0000DF1C0000}"/>
    <cellStyle name="Normal 6 2 2 3 9 4" xfId="6146" xr:uid="{00000000-0005-0000-0000-0000E01C0000}"/>
    <cellStyle name="Normal 6 2 2 3 9 5" xfId="11361" xr:uid="{00000000-0005-0000-0000-0000E11C0000}"/>
    <cellStyle name="Normal 6 2 2 3 9 6" xfId="4322" xr:uid="{00000000-0005-0000-0000-0000E21C0000}"/>
    <cellStyle name="Normal 6 2 2 4" xfId="552" xr:uid="{00000000-0005-0000-0000-0000E31C0000}"/>
    <cellStyle name="Normal 6 2 2 4 10" xfId="11499" xr:uid="{00000000-0005-0000-0000-0000E41C0000}"/>
    <cellStyle name="Normal 6 2 2 4 11" xfId="4460" xr:uid="{00000000-0005-0000-0000-0000E51C0000}"/>
    <cellStyle name="Normal 6 2 2 4 2" xfId="713" xr:uid="{00000000-0005-0000-0000-0000E61C0000}"/>
    <cellStyle name="Normal 6 2 2 4 2 2" xfId="1179" xr:uid="{00000000-0005-0000-0000-0000E71C0000}"/>
    <cellStyle name="Normal 6 2 2 4 2 2 2" xfId="1637" xr:uid="{00000000-0005-0000-0000-0000E81C0000}"/>
    <cellStyle name="Normal 6 2 2 4 2 2 2 2" xfId="3594" xr:uid="{00000000-0005-0000-0000-0000E91C0000}"/>
    <cellStyle name="Normal 6 2 2 4 2 2 2 2 2" xfId="14260" xr:uid="{00000000-0005-0000-0000-0000EA1C0000}"/>
    <cellStyle name="Normal 6 2 2 4 2 2 2 2 3" xfId="9529" xr:uid="{00000000-0005-0000-0000-0000EB1C0000}"/>
    <cellStyle name="Normal 6 2 2 4 2 2 2 3" xfId="9530" xr:uid="{00000000-0005-0000-0000-0000EC1C0000}"/>
    <cellStyle name="Normal 6 2 2 4 2 2 2 4" xfId="7233" xr:uid="{00000000-0005-0000-0000-0000ED1C0000}"/>
    <cellStyle name="Normal 6 2 2 4 2 2 2 5" xfId="12447" xr:uid="{00000000-0005-0000-0000-0000EE1C0000}"/>
    <cellStyle name="Normal 6 2 2 4 2 2 2 6" xfId="5408" xr:uid="{00000000-0005-0000-0000-0000EF1C0000}"/>
    <cellStyle name="Normal 6 2 2 4 2 2 3" xfId="3148" xr:uid="{00000000-0005-0000-0000-0000F01C0000}"/>
    <cellStyle name="Normal 6 2 2 4 2 2 3 2" xfId="13814" xr:uid="{00000000-0005-0000-0000-0000F11C0000}"/>
    <cellStyle name="Normal 6 2 2 4 2 2 3 3" xfId="9531" xr:uid="{00000000-0005-0000-0000-0000F21C0000}"/>
    <cellStyle name="Normal 6 2 2 4 2 2 4" xfId="9532" xr:uid="{00000000-0005-0000-0000-0000F31C0000}"/>
    <cellStyle name="Normal 6 2 2 4 2 2 5" xfId="6787" xr:uid="{00000000-0005-0000-0000-0000F41C0000}"/>
    <cellStyle name="Normal 6 2 2 4 2 2 6" xfId="12001" xr:uid="{00000000-0005-0000-0000-0000F51C0000}"/>
    <cellStyle name="Normal 6 2 2 4 2 2 7" xfId="4962" xr:uid="{00000000-0005-0000-0000-0000F61C0000}"/>
    <cellStyle name="Normal 6 2 2 4 2 3" xfId="1636" xr:uid="{00000000-0005-0000-0000-0000F71C0000}"/>
    <cellStyle name="Normal 6 2 2 4 2 3 2" xfId="3593" xr:uid="{00000000-0005-0000-0000-0000F81C0000}"/>
    <cellStyle name="Normal 6 2 2 4 2 3 2 2" xfId="14259" xr:uid="{00000000-0005-0000-0000-0000F91C0000}"/>
    <cellStyle name="Normal 6 2 2 4 2 3 2 3" xfId="9533" xr:uid="{00000000-0005-0000-0000-0000FA1C0000}"/>
    <cellStyle name="Normal 6 2 2 4 2 3 3" xfId="9534" xr:uid="{00000000-0005-0000-0000-0000FB1C0000}"/>
    <cellStyle name="Normal 6 2 2 4 2 3 4" xfId="7232" xr:uid="{00000000-0005-0000-0000-0000FC1C0000}"/>
    <cellStyle name="Normal 6 2 2 4 2 3 5" xfId="12446" xr:uid="{00000000-0005-0000-0000-0000FD1C0000}"/>
    <cellStyle name="Normal 6 2 2 4 2 3 6" xfId="5407" xr:uid="{00000000-0005-0000-0000-0000FE1C0000}"/>
    <cellStyle name="Normal 6 2 2 4 2 4" xfId="2781" xr:uid="{00000000-0005-0000-0000-0000FF1C0000}"/>
    <cellStyle name="Normal 6 2 2 4 2 4 2" xfId="13447" xr:uid="{00000000-0005-0000-0000-0000001D0000}"/>
    <cellStyle name="Normal 6 2 2 4 2 4 3" xfId="9535" xr:uid="{00000000-0005-0000-0000-0000011D0000}"/>
    <cellStyle name="Normal 6 2 2 4 2 5" xfId="9536" xr:uid="{00000000-0005-0000-0000-0000021D0000}"/>
    <cellStyle name="Normal 6 2 2 4 2 6" xfId="6420" xr:uid="{00000000-0005-0000-0000-0000031D0000}"/>
    <cellStyle name="Normal 6 2 2 4 2 7" xfId="11634" xr:uid="{00000000-0005-0000-0000-0000041D0000}"/>
    <cellStyle name="Normal 6 2 2 4 2 8" xfId="4595" xr:uid="{00000000-0005-0000-0000-0000051D0000}"/>
    <cellStyle name="Normal 6 2 2 4 3" xfId="866" xr:uid="{00000000-0005-0000-0000-0000061D0000}"/>
    <cellStyle name="Normal 6 2 2 4 3 2" xfId="1638" xr:uid="{00000000-0005-0000-0000-0000071D0000}"/>
    <cellStyle name="Normal 6 2 2 4 3 2 2" xfId="3595" xr:uid="{00000000-0005-0000-0000-0000081D0000}"/>
    <cellStyle name="Normal 6 2 2 4 3 2 2 2" xfId="14261" xr:uid="{00000000-0005-0000-0000-0000091D0000}"/>
    <cellStyle name="Normal 6 2 2 4 3 2 2 3" xfId="9537" xr:uid="{00000000-0005-0000-0000-00000A1D0000}"/>
    <cellStyle name="Normal 6 2 2 4 3 2 3" xfId="9538" xr:uid="{00000000-0005-0000-0000-00000B1D0000}"/>
    <cellStyle name="Normal 6 2 2 4 3 2 4" xfId="7234" xr:uid="{00000000-0005-0000-0000-00000C1D0000}"/>
    <cellStyle name="Normal 6 2 2 4 3 2 5" xfId="12448" xr:uid="{00000000-0005-0000-0000-00000D1D0000}"/>
    <cellStyle name="Normal 6 2 2 4 3 2 6" xfId="5409" xr:uid="{00000000-0005-0000-0000-00000E1D0000}"/>
    <cellStyle name="Normal 6 2 2 4 3 3" xfId="2919" xr:uid="{00000000-0005-0000-0000-00000F1D0000}"/>
    <cellStyle name="Normal 6 2 2 4 3 3 2" xfId="13585" xr:uid="{00000000-0005-0000-0000-0000101D0000}"/>
    <cellStyle name="Normal 6 2 2 4 3 3 3" xfId="9539" xr:uid="{00000000-0005-0000-0000-0000111D0000}"/>
    <cellStyle name="Normal 6 2 2 4 3 4" xfId="9540" xr:uid="{00000000-0005-0000-0000-0000121D0000}"/>
    <cellStyle name="Normal 6 2 2 4 3 5" xfId="6558" xr:uid="{00000000-0005-0000-0000-0000131D0000}"/>
    <cellStyle name="Normal 6 2 2 4 3 6" xfId="11772" xr:uid="{00000000-0005-0000-0000-0000141D0000}"/>
    <cellStyle name="Normal 6 2 2 4 3 7" xfId="4733" xr:uid="{00000000-0005-0000-0000-0000151D0000}"/>
    <cellStyle name="Normal 6 2 2 4 4" xfId="1635" xr:uid="{00000000-0005-0000-0000-0000161D0000}"/>
    <cellStyle name="Normal 6 2 2 4 4 2" xfId="3592" xr:uid="{00000000-0005-0000-0000-0000171D0000}"/>
    <cellStyle name="Normal 6 2 2 4 4 2 2" xfId="14258" xr:uid="{00000000-0005-0000-0000-0000181D0000}"/>
    <cellStyle name="Normal 6 2 2 4 4 2 3" xfId="9541" xr:uid="{00000000-0005-0000-0000-0000191D0000}"/>
    <cellStyle name="Normal 6 2 2 4 4 3" xfId="9542" xr:uid="{00000000-0005-0000-0000-00001A1D0000}"/>
    <cellStyle name="Normal 6 2 2 4 4 4" xfId="7231" xr:uid="{00000000-0005-0000-0000-00001B1D0000}"/>
    <cellStyle name="Normal 6 2 2 4 4 5" xfId="12445" xr:uid="{00000000-0005-0000-0000-00001C1D0000}"/>
    <cellStyle name="Normal 6 2 2 4 4 6" xfId="5406" xr:uid="{00000000-0005-0000-0000-00001D1D0000}"/>
    <cellStyle name="Normal 6 2 2 4 5" xfId="2174" xr:uid="{00000000-0005-0000-0000-00001E1D0000}"/>
    <cellStyle name="Normal 6 2 2 4 5 2" xfId="4027" xr:uid="{00000000-0005-0000-0000-00001F1D0000}"/>
    <cellStyle name="Normal 6 2 2 4 5 2 2" xfId="14690" xr:uid="{00000000-0005-0000-0000-0000201D0000}"/>
    <cellStyle name="Normal 6 2 2 4 5 2 3" xfId="9543" xr:uid="{00000000-0005-0000-0000-0000211D0000}"/>
    <cellStyle name="Normal 6 2 2 4 5 3" xfId="9544" xr:uid="{00000000-0005-0000-0000-0000221D0000}"/>
    <cellStyle name="Normal 6 2 2 4 5 4" xfId="7666" xr:uid="{00000000-0005-0000-0000-0000231D0000}"/>
    <cellStyle name="Normal 6 2 2 4 5 5" xfId="12877" xr:uid="{00000000-0005-0000-0000-0000241D0000}"/>
    <cellStyle name="Normal 6 2 2 4 5 6" xfId="5838" xr:uid="{00000000-0005-0000-0000-0000251D0000}"/>
    <cellStyle name="Normal 6 2 2 4 6" xfId="2318" xr:uid="{00000000-0005-0000-0000-0000261D0000}"/>
    <cellStyle name="Normal 6 2 2 4 6 2" xfId="4162" xr:uid="{00000000-0005-0000-0000-0000271D0000}"/>
    <cellStyle name="Normal 6 2 2 4 6 2 2" xfId="14825" xr:uid="{00000000-0005-0000-0000-0000281D0000}"/>
    <cellStyle name="Normal 6 2 2 4 6 2 3" xfId="9545" xr:uid="{00000000-0005-0000-0000-0000291D0000}"/>
    <cellStyle name="Normal 6 2 2 4 6 3" xfId="7801" xr:uid="{00000000-0005-0000-0000-00002A1D0000}"/>
    <cellStyle name="Normal 6 2 2 4 6 4" xfId="13012" xr:uid="{00000000-0005-0000-0000-00002B1D0000}"/>
    <cellStyle name="Normal 6 2 2 4 6 5" xfId="5973" xr:uid="{00000000-0005-0000-0000-00002C1D0000}"/>
    <cellStyle name="Normal 6 2 2 4 7" xfId="2646" xr:uid="{00000000-0005-0000-0000-00002D1D0000}"/>
    <cellStyle name="Normal 6 2 2 4 7 2" xfId="13312" xr:uid="{00000000-0005-0000-0000-00002E1D0000}"/>
    <cellStyle name="Normal 6 2 2 4 7 3" xfId="9546" xr:uid="{00000000-0005-0000-0000-00002F1D0000}"/>
    <cellStyle name="Normal 6 2 2 4 8" xfId="9547" xr:uid="{00000000-0005-0000-0000-0000301D0000}"/>
    <cellStyle name="Normal 6 2 2 4 9" xfId="6285" xr:uid="{00000000-0005-0000-0000-0000311D0000}"/>
    <cellStyle name="Normal 6 2 2 5" xfId="615" xr:uid="{00000000-0005-0000-0000-0000321D0000}"/>
    <cellStyle name="Normal 6 2 2 5 10" xfId="11541" xr:uid="{00000000-0005-0000-0000-0000331D0000}"/>
    <cellStyle name="Normal 6 2 2 5 11" xfId="4502" xr:uid="{00000000-0005-0000-0000-0000341D0000}"/>
    <cellStyle name="Normal 6 2 2 5 2" xfId="756" xr:uid="{00000000-0005-0000-0000-0000351D0000}"/>
    <cellStyle name="Normal 6 2 2 5 2 2" xfId="1221" xr:uid="{00000000-0005-0000-0000-0000361D0000}"/>
    <cellStyle name="Normal 6 2 2 5 2 2 2" xfId="1641" xr:uid="{00000000-0005-0000-0000-0000371D0000}"/>
    <cellStyle name="Normal 6 2 2 5 2 2 2 2" xfId="3598" xr:uid="{00000000-0005-0000-0000-0000381D0000}"/>
    <cellStyle name="Normal 6 2 2 5 2 2 2 2 2" xfId="14264" xr:uid="{00000000-0005-0000-0000-0000391D0000}"/>
    <cellStyle name="Normal 6 2 2 5 2 2 2 2 3" xfId="9548" xr:uid="{00000000-0005-0000-0000-00003A1D0000}"/>
    <cellStyle name="Normal 6 2 2 5 2 2 2 3" xfId="9549" xr:uid="{00000000-0005-0000-0000-00003B1D0000}"/>
    <cellStyle name="Normal 6 2 2 5 2 2 2 4" xfId="7237" xr:uid="{00000000-0005-0000-0000-00003C1D0000}"/>
    <cellStyle name="Normal 6 2 2 5 2 2 2 5" xfId="12451" xr:uid="{00000000-0005-0000-0000-00003D1D0000}"/>
    <cellStyle name="Normal 6 2 2 5 2 2 2 6" xfId="5412" xr:uid="{00000000-0005-0000-0000-00003E1D0000}"/>
    <cellStyle name="Normal 6 2 2 5 2 2 3" xfId="3190" xr:uid="{00000000-0005-0000-0000-00003F1D0000}"/>
    <cellStyle name="Normal 6 2 2 5 2 2 3 2" xfId="13856" xr:uid="{00000000-0005-0000-0000-0000401D0000}"/>
    <cellStyle name="Normal 6 2 2 5 2 2 3 3" xfId="9550" xr:uid="{00000000-0005-0000-0000-0000411D0000}"/>
    <cellStyle name="Normal 6 2 2 5 2 2 4" xfId="9551" xr:uid="{00000000-0005-0000-0000-0000421D0000}"/>
    <cellStyle name="Normal 6 2 2 5 2 2 5" xfId="6829" xr:uid="{00000000-0005-0000-0000-0000431D0000}"/>
    <cellStyle name="Normal 6 2 2 5 2 2 6" xfId="12043" xr:uid="{00000000-0005-0000-0000-0000441D0000}"/>
    <cellStyle name="Normal 6 2 2 5 2 2 7" xfId="5004" xr:uid="{00000000-0005-0000-0000-0000451D0000}"/>
    <cellStyle name="Normal 6 2 2 5 2 3" xfId="1640" xr:uid="{00000000-0005-0000-0000-0000461D0000}"/>
    <cellStyle name="Normal 6 2 2 5 2 3 2" xfId="3597" xr:uid="{00000000-0005-0000-0000-0000471D0000}"/>
    <cellStyle name="Normal 6 2 2 5 2 3 2 2" xfId="14263" xr:uid="{00000000-0005-0000-0000-0000481D0000}"/>
    <cellStyle name="Normal 6 2 2 5 2 3 2 3" xfId="9552" xr:uid="{00000000-0005-0000-0000-0000491D0000}"/>
    <cellStyle name="Normal 6 2 2 5 2 3 3" xfId="9553" xr:uid="{00000000-0005-0000-0000-00004A1D0000}"/>
    <cellStyle name="Normal 6 2 2 5 2 3 4" xfId="7236" xr:uid="{00000000-0005-0000-0000-00004B1D0000}"/>
    <cellStyle name="Normal 6 2 2 5 2 3 5" xfId="12450" xr:uid="{00000000-0005-0000-0000-00004C1D0000}"/>
    <cellStyle name="Normal 6 2 2 5 2 3 6" xfId="5411" xr:uid="{00000000-0005-0000-0000-00004D1D0000}"/>
    <cellStyle name="Normal 6 2 2 5 2 4" xfId="2823" xr:uid="{00000000-0005-0000-0000-00004E1D0000}"/>
    <cellStyle name="Normal 6 2 2 5 2 4 2" xfId="13489" xr:uid="{00000000-0005-0000-0000-00004F1D0000}"/>
    <cellStyle name="Normal 6 2 2 5 2 4 3" xfId="9554" xr:uid="{00000000-0005-0000-0000-0000501D0000}"/>
    <cellStyle name="Normal 6 2 2 5 2 5" xfId="9555" xr:uid="{00000000-0005-0000-0000-0000511D0000}"/>
    <cellStyle name="Normal 6 2 2 5 2 6" xfId="6462" xr:uid="{00000000-0005-0000-0000-0000521D0000}"/>
    <cellStyle name="Normal 6 2 2 5 2 7" xfId="11676" xr:uid="{00000000-0005-0000-0000-0000531D0000}"/>
    <cellStyle name="Normal 6 2 2 5 2 8" xfId="4637" xr:uid="{00000000-0005-0000-0000-0000541D0000}"/>
    <cellStyle name="Normal 6 2 2 5 3" xfId="909" xr:uid="{00000000-0005-0000-0000-0000551D0000}"/>
    <cellStyle name="Normal 6 2 2 5 3 2" xfId="1642" xr:uid="{00000000-0005-0000-0000-0000561D0000}"/>
    <cellStyle name="Normal 6 2 2 5 3 2 2" xfId="3599" xr:uid="{00000000-0005-0000-0000-0000571D0000}"/>
    <cellStyle name="Normal 6 2 2 5 3 2 2 2" xfId="14265" xr:uid="{00000000-0005-0000-0000-0000581D0000}"/>
    <cellStyle name="Normal 6 2 2 5 3 2 2 3" xfId="9556" xr:uid="{00000000-0005-0000-0000-0000591D0000}"/>
    <cellStyle name="Normal 6 2 2 5 3 2 3" xfId="9557" xr:uid="{00000000-0005-0000-0000-00005A1D0000}"/>
    <cellStyle name="Normal 6 2 2 5 3 2 4" xfId="7238" xr:uid="{00000000-0005-0000-0000-00005B1D0000}"/>
    <cellStyle name="Normal 6 2 2 5 3 2 5" xfId="12452" xr:uid="{00000000-0005-0000-0000-00005C1D0000}"/>
    <cellStyle name="Normal 6 2 2 5 3 2 6" xfId="5413" xr:uid="{00000000-0005-0000-0000-00005D1D0000}"/>
    <cellStyle name="Normal 6 2 2 5 3 3" xfId="2961" xr:uid="{00000000-0005-0000-0000-00005E1D0000}"/>
    <cellStyle name="Normal 6 2 2 5 3 3 2" xfId="13627" xr:uid="{00000000-0005-0000-0000-00005F1D0000}"/>
    <cellStyle name="Normal 6 2 2 5 3 3 3" xfId="9558" xr:uid="{00000000-0005-0000-0000-0000601D0000}"/>
    <cellStyle name="Normal 6 2 2 5 3 4" xfId="9559" xr:uid="{00000000-0005-0000-0000-0000611D0000}"/>
    <cellStyle name="Normal 6 2 2 5 3 5" xfId="6600" xr:uid="{00000000-0005-0000-0000-0000621D0000}"/>
    <cellStyle name="Normal 6 2 2 5 3 6" xfId="11814" xr:uid="{00000000-0005-0000-0000-0000631D0000}"/>
    <cellStyle name="Normal 6 2 2 5 3 7" xfId="4775" xr:uid="{00000000-0005-0000-0000-0000641D0000}"/>
    <cellStyle name="Normal 6 2 2 5 4" xfId="1639" xr:uid="{00000000-0005-0000-0000-0000651D0000}"/>
    <cellStyle name="Normal 6 2 2 5 4 2" xfId="3596" xr:uid="{00000000-0005-0000-0000-0000661D0000}"/>
    <cellStyle name="Normal 6 2 2 5 4 2 2" xfId="14262" xr:uid="{00000000-0005-0000-0000-0000671D0000}"/>
    <cellStyle name="Normal 6 2 2 5 4 2 3" xfId="9560" xr:uid="{00000000-0005-0000-0000-0000681D0000}"/>
    <cellStyle name="Normal 6 2 2 5 4 3" xfId="9561" xr:uid="{00000000-0005-0000-0000-0000691D0000}"/>
    <cellStyle name="Normal 6 2 2 5 4 4" xfId="7235" xr:uid="{00000000-0005-0000-0000-00006A1D0000}"/>
    <cellStyle name="Normal 6 2 2 5 4 5" xfId="12449" xr:uid="{00000000-0005-0000-0000-00006B1D0000}"/>
    <cellStyle name="Normal 6 2 2 5 4 6" xfId="5410" xr:uid="{00000000-0005-0000-0000-00006C1D0000}"/>
    <cellStyle name="Normal 6 2 2 5 5" xfId="2216" xr:uid="{00000000-0005-0000-0000-00006D1D0000}"/>
    <cellStyle name="Normal 6 2 2 5 5 2" xfId="4069" xr:uid="{00000000-0005-0000-0000-00006E1D0000}"/>
    <cellStyle name="Normal 6 2 2 5 5 2 2" xfId="14732" xr:uid="{00000000-0005-0000-0000-00006F1D0000}"/>
    <cellStyle name="Normal 6 2 2 5 5 2 3" xfId="9562" xr:uid="{00000000-0005-0000-0000-0000701D0000}"/>
    <cellStyle name="Normal 6 2 2 5 5 3" xfId="9563" xr:uid="{00000000-0005-0000-0000-0000711D0000}"/>
    <cellStyle name="Normal 6 2 2 5 5 4" xfId="7708" xr:uid="{00000000-0005-0000-0000-0000721D0000}"/>
    <cellStyle name="Normal 6 2 2 5 5 5" xfId="12919" xr:uid="{00000000-0005-0000-0000-0000731D0000}"/>
    <cellStyle name="Normal 6 2 2 5 5 6" xfId="5880" xr:uid="{00000000-0005-0000-0000-0000741D0000}"/>
    <cellStyle name="Normal 6 2 2 5 6" xfId="2360" xr:uid="{00000000-0005-0000-0000-0000751D0000}"/>
    <cellStyle name="Normal 6 2 2 5 6 2" xfId="4204" xr:uid="{00000000-0005-0000-0000-0000761D0000}"/>
    <cellStyle name="Normal 6 2 2 5 6 2 2" xfId="14867" xr:uid="{00000000-0005-0000-0000-0000771D0000}"/>
    <cellStyle name="Normal 6 2 2 5 6 2 3" xfId="9564" xr:uid="{00000000-0005-0000-0000-0000781D0000}"/>
    <cellStyle name="Normal 6 2 2 5 6 3" xfId="7843" xr:uid="{00000000-0005-0000-0000-0000791D0000}"/>
    <cellStyle name="Normal 6 2 2 5 6 4" xfId="13054" xr:uid="{00000000-0005-0000-0000-00007A1D0000}"/>
    <cellStyle name="Normal 6 2 2 5 6 5" xfId="6015" xr:uid="{00000000-0005-0000-0000-00007B1D0000}"/>
    <cellStyle name="Normal 6 2 2 5 7" xfId="2688" xr:uid="{00000000-0005-0000-0000-00007C1D0000}"/>
    <cellStyle name="Normal 6 2 2 5 7 2" xfId="13354" xr:uid="{00000000-0005-0000-0000-00007D1D0000}"/>
    <cellStyle name="Normal 6 2 2 5 7 3" xfId="9565" xr:uid="{00000000-0005-0000-0000-00007E1D0000}"/>
    <cellStyle name="Normal 6 2 2 5 8" xfId="9566" xr:uid="{00000000-0005-0000-0000-00007F1D0000}"/>
    <cellStyle name="Normal 6 2 2 5 9" xfId="6327" xr:uid="{00000000-0005-0000-0000-0000801D0000}"/>
    <cellStyle name="Normal 6 2 2 6" xfId="449" xr:uid="{00000000-0005-0000-0000-0000811D0000}"/>
    <cellStyle name="Normal 6 2 2 6 2" xfId="1019" xr:uid="{00000000-0005-0000-0000-0000821D0000}"/>
    <cellStyle name="Normal 6 2 2 6 2 2" xfId="1644" xr:uid="{00000000-0005-0000-0000-0000831D0000}"/>
    <cellStyle name="Normal 6 2 2 6 2 2 2" xfId="3601" xr:uid="{00000000-0005-0000-0000-0000841D0000}"/>
    <cellStyle name="Normal 6 2 2 6 2 2 2 2" xfId="14267" xr:uid="{00000000-0005-0000-0000-0000851D0000}"/>
    <cellStyle name="Normal 6 2 2 6 2 2 2 3" xfId="9567" xr:uid="{00000000-0005-0000-0000-0000861D0000}"/>
    <cellStyle name="Normal 6 2 2 6 2 2 3" xfId="9568" xr:uid="{00000000-0005-0000-0000-0000871D0000}"/>
    <cellStyle name="Normal 6 2 2 6 2 2 4" xfId="7240" xr:uid="{00000000-0005-0000-0000-0000881D0000}"/>
    <cellStyle name="Normal 6 2 2 6 2 2 5" xfId="12454" xr:uid="{00000000-0005-0000-0000-0000891D0000}"/>
    <cellStyle name="Normal 6 2 2 6 2 2 6" xfId="5415" xr:uid="{00000000-0005-0000-0000-00008A1D0000}"/>
    <cellStyle name="Normal 6 2 2 6 2 3" xfId="3051" xr:uid="{00000000-0005-0000-0000-00008B1D0000}"/>
    <cellStyle name="Normal 6 2 2 6 2 3 2" xfId="13717" xr:uid="{00000000-0005-0000-0000-00008C1D0000}"/>
    <cellStyle name="Normal 6 2 2 6 2 3 3" xfId="9569" xr:uid="{00000000-0005-0000-0000-00008D1D0000}"/>
    <cellStyle name="Normal 6 2 2 6 2 4" xfId="9570" xr:uid="{00000000-0005-0000-0000-00008E1D0000}"/>
    <cellStyle name="Normal 6 2 2 6 2 5" xfId="6690" xr:uid="{00000000-0005-0000-0000-00008F1D0000}"/>
    <cellStyle name="Normal 6 2 2 6 2 6" xfId="11904" xr:uid="{00000000-0005-0000-0000-0000901D0000}"/>
    <cellStyle name="Normal 6 2 2 6 2 7" xfId="4865" xr:uid="{00000000-0005-0000-0000-0000911D0000}"/>
    <cellStyle name="Normal 6 2 2 6 3" xfId="1643" xr:uid="{00000000-0005-0000-0000-0000921D0000}"/>
    <cellStyle name="Normal 6 2 2 6 3 2" xfId="3600" xr:uid="{00000000-0005-0000-0000-0000931D0000}"/>
    <cellStyle name="Normal 6 2 2 6 3 2 2" xfId="14266" xr:uid="{00000000-0005-0000-0000-0000941D0000}"/>
    <cellStyle name="Normal 6 2 2 6 3 2 3" xfId="9571" xr:uid="{00000000-0005-0000-0000-0000951D0000}"/>
    <cellStyle name="Normal 6 2 2 6 3 3" xfId="9572" xr:uid="{00000000-0005-0000-0000-0000961D0000}"/>
    <cellStyle name="Normal 6 2 2 6 3 4" xfId="7239" xr:uid="{00000000-0005-0000-0000-0000971D0000}"/>
    <cellStyle name="Normal 6 2 2 6 3 5" xfId="12453" xr:uid="{00000000-0005-0000-0000-0000981D0000}"/>
    <cellStyle name="Normal 6 2 2 6 3 6" xfId="5414" xr:uid="{00000000-0005-0000-0000-0000991D0000}"/>
    <cellStyle name="Normal 6 2 2 6 4" xfId="2599" xr:uid="{00000000-0005-0000-0000-00009A1D0000}"/>
    <cellStyle name="Normal 6 2 2 6 4 2" xfId="13265" xr:uid="{00000000-0005-0000-0000-00009B1D0000}"/>
    <cellStyle name="Normal 6 2 2 6 4 3" xfId="9573" xr:uid="{00000000-0005-0000-0000-00009C1D0000}"/>
    <cellStyle name="Normal 6 2 2 6 5" xfId="9574" xr:uid="{00000000-0005-0000-0000-00009D1D0000}"/>
    <cellStyle name="Normal 6 2 2 6 6" xfId="6238" xr:uid="{00000000-0005-0000-0000-00009E1D0000}"/>
    <cellStyle name="Normal 6 2 2 6 7" xfId="11452" xr:uid="{00000000-0005-0000-0000-00009F1D0000}"/>
    <cellStyle name="Normal 6 2 2 6 8" xfId="4413" xr:uid="{00000000-0005-0000-0000-0000A01D0000}"/>
    <cellStyle name="Normal 6 2 2 7" xfId="666" xr:uid="{00000000-0005-0000-0000-0000A11D0000}"/>
    <cellStyle name="Normal 6 2 2 7 2" xfId="1132" xr:uid="{00000000-0005-0000-0000-0000A21D0000}"/>
    <cellStyle name="Normal 6 2 2 7 2 2" xfId="1646" xr:uid="{00000000-0005-0000-0000-0000A31D0000}"/>
    <cellStyle name="Normal 6 2 2 7 2 2 2" xfId="3603" xr:uid="{00000000-0005-0000-0000-0000A41D0000}"/>
    <cellStyle name="Normal 6 2 2 7 2 2 2 2" xfId="14269" xr:uid="{00000000-0005-0000-0000-0000A51D0000}"/>
    <cellStyle name="Normal 6 2 2 7 2 2 2 3" xfId="9575" xr:uid="{00000000-0005-0000-0000-0000A61D0000}"/>
    <cellStyle name="Normal 6 2 2 7 2 2 3" xfId="9576" xr:uid="{00000000-0005-0000-0000-0000A71D0000}"/>
    <cellStyle name="Normal 6 2 2 7 2 2 4" xfId="7242" xr:uid="{00000000-0005-0000-0000-0000A81D0000}"/>
    <cellStyle name="Normal 6 2 2 7 2 2 5" xfId="12456" xr:uid="{00000000-0005-0000-0000-0000A91D0000}"/>
    <cellStyle name="Normal 6 2 2 7 2 2 6" xfId="5417" xr:uid="{00000000-0005-0000-0000-0000AA1D0000}"/>
    <cellStyle name="Normal 6 2 2 7 2 3" xfId="3101" xr:uid="{00000000-0005-0000-0000-0000AB1D0000}"/>
    <cellStyle name="Normal 6 2 2 7 2 3 2" xfId="13767" xr:uid="{00000000-0005-0000-0000-0000AC1D0000}"/>
    <cellStyle name="Normal 6 2 2 7 2 3 3" xfId="9577" xr:uid="{00000000-0005-0000-0000-0000AD1D0000}"/>
    <cellStyle name="Normal 6 2 2 7 2 4" xfId="9578" xr:uid="{00000000-0005-0000-0000-0000AE1D0000}"/>
    <cellStyle name="Normal 6 2 2 7 2 5" xfId="6740" xr:uid="{00000000-0005-0000-0000-0000AF1D0000}"/>
    <cellStyle name="Normal 6 2 2 7 2 6" xfId="11954" xr:uid="{00000000-0005-0000-0000-0000B01D0000}"/>
    <cellStyle name="Normal 6 2 2 7 2 7" xfId="4915" xr:uid="{00000000-0005-0000-0000-0000B11D0000}"/>
    <cellStyle name="Normal 6 2 2 7 3" xfId="1645" xr:uid="{00000000-0005-0000-0000-0000B21D0000}"/>
    <cellStyle name="Normal 6 2 2 7 3 2" xfId="3602" xr:uid="{00000000-0005-0000-0000-0000B31D0000}"/>
    <cellStyle name="Normal 6 2 2 7 3 2 2" xfId="14268" xr:uid="{00000000-0005-0000-0000-0000B41D0000}"/>
    <cellStyle name="Normal 6 2 2 7 3 2 3" xfId="9579" xr:uid="{00000000-0005-0000-0000-0000B51D0000}"/>
    <cellStyle name="Normal 6 2 2 7 3 3" xfId="9580" xr:uid="{00000000-0005-0000-0000-0000B61D0000}"/>
    <cellStyle name="Normal 6 2 2 7 3 4" xfId="7241" xr:uid="{00000000-0005-0000-0000-0000B71D0000}"/>
    <cellStyle name="Normal 6 2 2 7 3 5" xfId="12455" xr:uid="{00000000-0005-0000-0000-0000B81D0000}"/>
    <cellStyle name="Normal 6 2 2 7 3 6" xfId="5416" xr:uid="{00000000-0005-0000-0000-0000B91D0000}"/>
    <cellStyle name="Normal 6 2 2 7 4" xfId="2734" xr:uid="{00000000-0005-0000-0000-0000BA1D0000}"/>
    <cellStyle name="Normal 6 2 2 7 4 2" xfId="13400" xr:uid="{00000000-0005-0000-0000-0000BB1D0000}"/>
    <cellStyle name="Normal 6 2 2 7 4 3" xfId="9581" xr:uid="{00000000-0005-0000-0000-0000BC1D0000}"/>
    <cellStyle name="Normal 6 2 2 7 5" xfId="9582" xr:uid="{00000000-0005-0000-0000-0000BD1D0000}"/>
    <cellStyle name="Normal 6 2 2 7 6" xfId="6373" xr:uid="{00000000-0005-0000-0000-0000BE1D0000}"/>
    <cellStyle name="Normal 6 2 2 7 7" xfId="11587" xr:uid="{00000000-0005-0000-0000-0000BF1D0000}"/>
    <cellStyle name="Normal 6 2 2 7 8" xfId="4548" xr:uid="{00000000-0005-0000-0000-0000C01D0000}"/>
    <cellStyle name="Normal 6 2 2 8" xfId="333" xr:uid="{00000000-0005-0000-0000-0000C11D0000}"/>
    <cellStyle name="Normal 6 2 2 8 2" xfId="961" xr:uid="{00000000-0005-0000-0000-0000C21D0000}"/>
    <cellStyle name="Normal 6 2 2 8 2 2" xfId="1648" xr:uid="{00000000-0005-0000-0000-0000C31D0000}"/>
    <cellStyle name="Normal 6 2 2 8 2 2 2" xfId="3605" xr:uid="{00000000-0005-0000-0000-0000C41D0000}"/>
    <cellStyle name="Normal 6 2 2 8 2 2 2 2" xfId="14271" xr:uid="{00000000-0005-0000-0000-0000C51D0000}"/>
    <cellStyle name="Normal 6 2 2 8 2 2 2 3" xfId="9583" xr:uid="{00000000-0005-0000-0000-0000C61D0000}"/>
    <cellStyle name="Normal 6 2 2 8 2 2 3" xfId="9584" xr:uid="{00000000-0005-0000-0000-0000C71D0000}"/>
    <cellStyle name="Normal 6 2 2 8 2 2 4" xfId="7244" xr:uid="{00000000-0005-0000-0000-0000C81D0000}"/>
    <cellStyle name="Normal 6 2 2 8 2 2 5" xfId="12458" xr:uid="{00000000-0005-0000-0000-0000C91D0000}"/>
    <cellStyle name="Normal 6 2 2 8 2 2 6" xfId="5419" xr:uid="{00000000-0005-0000-0000-0000CA1D0000}"/>
    <cellStyle name="Normal 6 2 2 8 2 3" xfId="3007" xr:uid="{00000000-0005-0000-0000-0000CB1D0000}"/>
    <cellStyle name="Normal 6 2 2 8 2 3 2" xfId="13673" xr:uid="{00000000-0005-0000-0000-0000CC1D0000}"/>
    <cellStyle name="Normal 6 2 2 8 2 3 3" xfId="9585" xr:uid="{00000000-0005-0000-0000-0000CD1D0000}"/>
    <cellStyle name="Normal 6 2 2 8 2 4" xfId="9586" xr:uid="{00000000-0005-0000-0000-0000CE1D0000}"/>
    <cellStyle name="Normal 6 2 2 8 2 5" xfId="6646" xr:uid="{00000000-0005-0000-0000-0000CF1D0000}"/>
    <cellStyle name="Normal 6 2 2 8 2 6" xfId="11860" xr:uid="{00000000-0005-0000-0000-0000D01D0000}"/>
    <cellStyle name="Normal 6 2 2 8 2 7" xfId="4821" xr:uid="{00000000-0005-0000-0000-0000D11D0000}"/>
    <cellStyle name="Normal 6 2 2 8 3" xfId="1647" xr:uid="{00000000-0005-0000-0000-0000D21D0000}"/>
    <cellStyle name="Normal 6 2 2 8 3 2" xfId="3604" xr:uid="{00000000-0005-0000-0000-0000D31D0000}"/>
    <cellStyle name="Normal 6 2 2 8 3 2 2" xfId="14270" xr:uid="{00000000-0005-0000-0000-0000D41D0000}"/>
    <cellStyle name="Normal 6 2 2 8 3 2 3" xfId="9587" xr:uid="{00000000-0005-0000-0000-0000D51D0000}"/>
    <cellStyle name="Normal 6 2 2 8 3 3" xfId="9588" xr:uid="{00000000-0005-0000-0000-0000D61D0000}"/>
    <cellStyle name="Normal 6 2 2 8 3 4" xfId="7243" xr:uid="{00000000-0005-0000-0000-0000D71D0000}"/>
    <cellStyle name="Normal 6 2 2 8 3 5" xfId="12457" xr:uid="{00000000-0005-0000-0000-0000D81D0000}"/>
    <cellStyle name="Normal 6 2 2 8 3 6" xfId="5418" xr:uid="{00000000-0005-0000-0000-0000D91D0000}"/>
    <cellStyle name="Normal 6 2 2 8 4" xfId="2550" xr:uid="{00000000-0005-0000-0000-0000DA1D0000}"/>
    <cellStyle name="Normal 6 2 2 8 4 2" xfId="13216" xr:uid="{00000000-0005-0000-0000-0000DB1D0000}"/>
    <cellStyle name="Normal 6 2 2 8 4 3" xfId="9589" xr:uid="{00000000-0005-0000-0000-0000DC1D0000}"/>
    <cellStyle name="Normal 6 2 2 8 5" xfId="9590" xr:uid="{00000000-0005-0000-0000-0000DD1D0000}"/>
    <cellStyle name="Normal 6 2 2 8 6" xfId="6189" xr:uid="{00000000-0005-0000-0000-0000DE1D0000}"/>
    <cellStyle name="Normal 6 2 2 8 7" xfId="11403" xr:uid="{00000000-0005-0000-0000-0000DF1D0000}"/>
    <cellStyle name="Normal 6 2 2 8 8" xfId="4364" xr:uid="{00000000-0005-0000-0000-0000E01D0000}"/>
    <cellStyle name="Normal 6 2 2 9" xfId="815" xr:uid="{00000000-0005-0000-0000-0000E11D0000}"/>
    <cellStyle name="Normal 6 2 2 9 2" xfId="1649" xr:uid="{00000000-0005-0000-0000-0000E21D0000}"/>
    <cellStyle name="Normal 6 2 2 9 2 2" xfId="3606" xr:uid="{00000000-0005-0000-0000-0000E31D0000}"/>
    <cellStyle name="Normal 6 2 2 9 2 2 2" xfId="14272" xr:uid="{00000000-0005-0000-0000-0000E41D0000}"/>
    <cellStyle name="Normal 6 2 2 9 2 2 3" xfId="9591" xr:uid="{00000000-0005-0000-0000-0000E51D0000}"/>
    <cellStyle name="Normal 6 2 2 9 2 3" xfId="9592" xr:uid="{00000000-0005-0000-0000-0000E61D0000}"/>
    <cellStyle name="Normal 6 2 2 9 2 4" xfId="7245" xr:uid="{00000000-0005-0000-0000-0000E71D0000}"/>
    <cellStyle name="Normal 6 2 2 9 2 5" xfId="12459" xr:uid="{00000000-0005-0000-0000-0000E81D0000}"/>
    <cellStyle name="Normal 6 2 2 9 2 6" xfId="5420" xr:uid="{00000000-0005-0000-0000-0000E91D0000}"/>
    <cellStyle name="Normal 6 2 2 9 3" xfId="2872" xr:uid="{00000000-0005-0000-0000-0000EA1D0000}"/>
    <cellStyle name="Normal 6 2 2 9 3 2" xfId="13538" xr:uid="{00000000-0005-0000-0000-0000EB1D0000}"/>
    <cellStyle name="Normal 6 2 2 9 3 3" xfId="9593" xr:uid="{00000000-0005-0000-0000-0000EC1D0000}"/>
    <cellStyle name="Normal 6 2 2 9 4" xfId="9594" xr:uid="{00000000-0005-0000-0000-0000ED1D0000}"/>
    <cellStyle name="Normal 6 2 2 9 5" xfId="6511" xr:uid="{00000000-0005-0000-0000-0000EE1D0000}"/>
    <cellStyle name="Normal 6 2 2 9 6" xfId="11725" xr:uid="{00000000-0005-0000-0000-0000EF1D0000}"/>
    <cellStyle name="Normal 6 2 2 9 7" xfId="4686" xr:uid="{00000000-0005-0000-0000-0000F01D0000}"/>
    <cellStyle name="Normal 6 2 3" xfId="99" xr:uid="{00000000-0005-0000-0000-0000F11D0000}"/>
    <cellStyle name="Normal 6 2 3 10" xfId="2123" xr:uid="{00000000-0005-0000-0000-0000F21D0000}"/>
    <cellStyle name="Normal 6 2 3 10 2" xfId="3982" xr:uid="{00000000-0005-0000-0000-0000F31D0000}"/>
    <cellStyle name="Normal 6 2 3 10 2 2" xfId="14645" xr:uid="{00000000-0005-0000-0000-0000F41D0000}"/>
    <cellStyle name="Normal 6 2 3 10 2 3" xfId="9595" xr:uid="{00000000-0005-0000-0000-0000F51D0000}"/>
    <cellStyle name="Normal 6 2 3 10 3" xfId="9596" xr:uid="{00000000-0005-0000-0000-0000F61D0000}"/>
    <cellStyle name="Normal 6 2 3 10 4" xfId="7621" xr:uid="{00000000-0005-0000-0000-0000F71D0000}"/>
    <cellStyle name="Normal 6 2 3 10 5" xfId="12832" xr:uid="{00000000-0005-0000-0000-0000F81D0000}"/>
    <cellStyle name="Normal 6 2 3 10 6" xfId="5793" xr:uid="{00000000-0005-0000-0000-0000F91D0000}"/>
    <cellStyle name="Normal 6 2 3 11" xfId="2274" xr:uid="{00000000-0005-0000-0000-0000FA1D0000}"/>
    <cellStyle name="Normal 6 2 3 11 2" xfId="4118" xr:uid="{00000000-0005-0000-0000-0000FB1D0000}"/>
    <cellStyle name="Normal 6 2 3 11 2 2" xfId="14781" xr:uid="{00000000-0005-0000-0000-0000FC1D0000}"/>
    <cellStyle name="Normal 6 2 3 11 2 3" xfId="9597" xr:uid="{00000000-0005-0000-0000-0000FD1D0000}"/>
    <cellStyle name="Normal 6 2 3 11 3" xfId="7757" xr:uid="{00000000-0005-0000-0000-0000FE1D0000}"/>
    <cellStyle name="Normal 6 2 3 11 4" xfId="12968" xr:uid="{00000000-0005-0000-0000-0000FF1D0000}"/>
    <cellStyle name="Normal 6 2 3 11 5" xfId="5929" xr:uid="{00000000-0005-0000-0000-0000001E0000}"/>
    <cellStyle name="Normal 6 2 3 12" xfId="2457" xr:uid="{00000000-0005-0000-0000-0000011E0000}"/>
    <cellStyle name="Normal 6 2 3 12 2" xfId="9598" xr:uid="{00000000-0005-0000-0000-0000021E0000}"/>
    <cellStyle name="Normal 6 2 3 12 3" xfId="13125" xr:uid="{00000000-0005-0000-0000-0000031E0000}"/>
    <cellStyle name="Normal 6 2 3 12 4" xfId="6069" xr:uid="{00000000-0005-0000-0000-0000041E0000}"/>
    <cellStyle name="Normal 6 2 3 13" xfId="9599" xr:uid="{00000000-0005-0000-0000-0000051E0000}"/>
    <cellStyle name="Normal 6 2 3 14" xfId="6096" xr:uid="{00000000-0005-0000-0000-0000061E0000}"/>
    <cellStyle name="Normal 6 2 3 15" xfId="11312" xr:uid="{00000000-0005-0000-0000-0000071E0000}"/>
    <cellStyle name="Normal 6 2 3 16" xfId="4273" xr:uid="{00000000-0005-0000-0000-0000081E0000}"/>
    <cellStyle name="Normal 6 2 3 2" xfId="555" xr:uid="{00000000-0005-0000-0000-0000091E0000}"/>
    <cellStyle name="Normal 6 2 3 2 10" xfId="11502" xr:uid="{00000000-0005-0000-0000-00000A1E0000}"/>
    <cellStyle name="Normal 6 2 3 2 11" xfId="4463" xr:uid="{00000000-0005-0000-0000-00000B1E0000}"/>
    <cellStyle name="Normal 6 2 3 2 2" xfId="716" xr:uid="{00000000-0005-0000-0000-00000C1E0000}"/>
    <cellStyle name="Normal 6 2 3 2 2 2" xfId="1182" xr:uid="{00000000-0005-0000-0000-00000D1E0000}"/>
    <cellStyle name="Normal 6 2 3 2 2 2 2" xfId="1652" xr:uid="{00000000-0005-0000-0000-00000E1E0000}"/>
    <cellStyle name="Normal 6 2 3 2 2 2 2 2" xfId="3609" xr:uid="{00000000-0005-0000-0000-00000F1E0000}"/>
    <cellStyle name="Normal 6 2 3 2 2 2 2 2 2" xfId="14275" xr:uid="{00000000-0005-0000-0000-0000101E0000}"/>
    <cellStyle name="Normal 6 2 3 2 2 2 2 2 3" xfId="9600" xr:uid="{00000000-0005-0000-0000-0000111E0000}"/>
    <cellStyle name="Normal 6 2 3 2 2 2 2 3" xfId="9601" xr:uid="{00000000-0005-0000-0000-0000121E0000}"/>
    <cellStyle name="Normal 6 2 3 2 2 2 2 4" xfId="7248" xr:uid="{00000000-0005-0000-0000-0000131E0000}"/>
    <cellStyle name="Normal 6 2 3 2 2 2 2 5" xfId="12462" xr:uid="{00000000-0005-0000-0000-0000141E0000}"/>
    <cellStyle name="Normal 6 2 3 2 2 2 2 6" xfId="5423" xr:uid="{00000000-0005-0000-0000-0000151E0000}"/>
    <cellStyle name="Normal 6 2 3 2 2 2 3" xfId="3151" xr:uid="{00000000-0005-0000-0000-0000161E0000}"/>
    <cellStyle name="Normal 6 2 3 2 2 2 3 2" xfId="13817" xr:uid="{00000000-0005-0000-0000-0000171E0000}"/>
    <cellStyle name="Normal 6 2 3 2 2 2 3 3" xfId="9602" xr:uid="{00000000-0005-0000-0000-0000181E0000}"/>
    <cellStyle name="Normal 6 2 3 2 2 2 4" xfId="9603" xr:uid="{00000000-0005-0000-0000-0000191E0000}"/>
    <cellStyle name="Normal 6 2 3 2 2 2 5" xfId="6790" xr:uid="{00000000-0005-0000-0000-00001A1E0000}"/>
    <cellStyle name="Normal 6 2 3 2 2 2 6" xfId="12004" xr:uid="{00000000-0005-0000-0000-00001B1E0000}"/>
    <cellStyle name="Normal 6 2 3 2 2 2 7" xfId="4965" xr:uid="{00000000-0005-0000-0000-00001C1E0000}"/>
    <cellStyle name="Normal 6 2 3 2 2 3" xfId="1651" xr:uid="{00000000-0005-0000-0000-00001D1E0000}"/>
    <cellStyle name="Normal 6 2 3 2 2 3 2" xfId="3608" xr:uid="{00000000-0005-0000-0000-00001E1E0000}"/>
    <cellStyle name="Normal 6 2 3 2 2 3 2 2" xfId="14274" xr:uid="{00000000-0005-0000-0000-00001F1E0000}"/>
    <cellStyle name="Normal 6 2 3 2 2 3 2 3" xfId="9604" xr:uid="{00000000-0005-0000-0000-0000201E0000}"/>
    <cellStyle name="Normal 6 2 3 2 2 3 3" xfId="9605" xr:uid="{00000000-0005-0000-0000-0000211E0000}"/>
    <cellStyle name="Normal 6 2 3 2 2 3 4" xfId="7247" xr:uid="{00000000-0005-0000-0000-0000221E0000}"/>
    <cellStyle name="Normal 6 2 3 2 2 3 5" xfId="12461" xr:uid="{00000000-0005-0000-0000-0000231E0000}"/>
    <cellStyle name="Normal 6 2 3 2 2 3 6" xfId="5422" xr:uid="{00000000-0005-0000-0000-0000241E0000}"/>
    <cellStyle name="Normal 6 2 3 2 2 4" xfId="2784" xr:uid="{00000000-0005-0000-0000-0000251E0000}"/>
    <cellStyle name="Normal 6 2 3 2 2 4 2" xfId="13450" xr:uid="{00000000-0005-0000-0000-0000261E0000}"/>
    <cellStyle name="Normal 6 2 3 2 2 4 3" xfId="9606" xr:uid="{00000000-0005-0000-0000-0000271E0000}"/>
    <cellStyle name="Normal 6 2 3 2 2 5" xfId="9607" xr:uid="{00000000-0005-0000-0000-0000281E0000}"/>
    <cellStyle name="Normal 6 2 3 2 2 6" xfId="6423" xr:uid="{00000000-0005-0000-0000-0000291E0000}"/>
    <cellStyle name="Normal 6 2 3 2 2 7" xfId="11637" xr:uid="{00000000-0005-0000-0000-00002A1E0000}"/>
    <cellStyle name="Normal 6 2 3 2 2 8" xfId="4598" xr:uid="{00000000-0005-0000-0000-00002B1E0000}"/>
    <cellStyle name="Normal 6 2 3 2 3" xfId="869" xr:uid="{00000000-0005-0000-0000-00002C1E0000}"/>
    <cellStyle name="Normal 6 2 3 2 3 2" xfId="1653" xr:uid="{00000000-0005-0000-0000-00002D1E0000}"/>
    <cellStyle name="Normal 6 2 3 2 3 2 2" xfId="3610" xr:uid="{00000000-0005-0000-0000-00002E1E0000}"/>
    <cellStyle name="Normal 6 2 3 2 3 2 2 2" xfId="14276" xr:uid="{00000000-0005-0000-0000-00002F1E0000}"/>
    <cellStyle name="Normal 6 2 3 2 3 2 2 3" xfId="9608" xr:uid="{00000000-0005-0000-0000-0000301E0000}"/>
    <cellStyle name="Normal 6 2 3 2 3 2 3" xfId="9609" xr:uid="{00000000-0005-0000-0000-0000311E0000}"/>
    <cellStyle name="Normal 6 2 3 2 3 2 4" xfId="7249" xr:uid="{00000000-0005-0000-0000-0000321E0000}"/>
    <cellStyle name="Normal 6 2 3 2 3 2 5" xfId="12463" xr:uid="{00000000-0005-0000-0000-0000331E0000}"/>
    <cellStyle name="Normal 6 2 3 2 3 2 6" xfId="5424" xr:uid="{00000000-0005-0000-0000-0000341E0000}"/>
    <cellStyle name="Normal 6 2 3 2 3 3" xfId="2922" xr:uid="{00000000-0005-0000-0000-0000351E0000}"/>
    <cellStyle name="Normal 6 2 3 2 3 3 2" xfId="13588" xr:uid="{00000000-0005-0000-0000-0000361E0000}"/>
    <cellStyle name="Normal 6 2 3 2 3 3 3" xfId="9610" xr:uid="{00000000-0005-0000-0000-0000371E0000}"/>
    <cellStyle name="Normal 6 2 3 2 3 4" xfId="9611" xr:uid="{00000000-0005-0000-0000-0000381E0000}"/>
    <cellStyle name="Normal 6 2 3 2 3 5" xfId="6561" xr:uid="{00000000-0005-0000-0000-0000391E0000}"/>
    <cellStyle name="Normal 6 2 3 2 3 6" xfId="11775" xr:uid="{00000000-0005-0000-0000-00003A1E0000}"/>
    <cellStyle name="Normal 6 2 3 2 3 7" xfId="4736" xr:uid="{00000000-0005-0000-0000-00003B1E0000}"/>
    <cellStyle name="Normal 6 2 3 2 4" xfId="1650" xr:uid="{00000000-0005-0000-0000-00003C1E0000}"/>
    <cellStyle name="Normal 6 2 3 2 4 2" xfId="3607" xr:uid="{00000000-0005-0000-0000-00003D1E0000}"/>
    <cellStyle name="Normal 6 2 3 2 4 2 2" xfId="14273" xr:uid="{00000000-0005-0000-0000-00003E1E0000}"/>
    <cellStyle name="Normal 6 2 3 2 4 2 3" xfId="9612" xr:uid="{00000000-0005-0000-0000-00003F1E0000}"/>
    <cellStyle name="Normal 6 2 3 2 4 3" xfId="9613" xr:uid="{00000000-0005-0000-0000-0000401E0000}"/>
    <cellStyle name="Normal 6 2 3 2 4 4" xfId="7246" xr:uid="{00000000-0005-0000-0000-0000411E0000}"/>
    <cellStyle name="Normal 6 2 3 2 4 5" xfId="12460" xr:uid="{00000000-0005-0000-0000-0000421E0000}"/>
    <cellStyle name="Normal 6 2 3 2 4 6" xfId="5421" xr:uid="{00000000-0005-0000-0000-0000431E0000}"/>
    <cellStyle name="Normal 6 2 3 2 5" xfId="2177" xr:uid="{00000000-0005-0000-0000-0000441E0000}"/>
    <cellStyle name="Normal 6 2 3 2 5 2" xfId="4030" xr:uid="{00000000-0005-0000-0000-0000451E0000}"/>
    <cellStyle name="Normal 6 2 3 2 5 2 2" xfId="14693" xr:uid="{00000000-0005-0000-0000-0000461E0000}"/>
    <cellStyle name="Normal 6 2 3 2 5 2 3" xfId="9614" xr:uid="{00000000-0005-0000-0000-0000471E0000}"/>
    <cellStyle name="Normal 6 2 3 2 5 3" xfId="9615" xr:uid="{00000000-0005-0000-0000-0000481E0000}"/>
    <cellStyle name="Normal 6 2 3 2 5 4" xfId="7669" xr:uid="{00000000-0005-0000-0000-0000491E0000}"/>
    <cellStyle name="Normal 6 2 3 2 5 5" xfId="12880" xr:uid="{00000000-0005-0000-0000-00004A1E0000}"/>
    <cellStyle name="Normal 6 2 3 2 5 6" xfId="5841" xr:uid="{00000000-0005-0000-0000-00004B1E0000}"/>
    <cellStyle name="Normal 6 2 3 2 6" xfId="2321" xr:uid="{00000000-0005-0000-0000-00004C1E0000}"/>
    <cellStyle name="Normal 6 2 3 2 6 2" xfId="4165" xr:uid="{00000000-0005-0000-0000-00004D1E0000}"/>
    <cellStyle name="Normal 6 2 3 2 6 2 2" xfId="14828" xr:uid="{00000000-0005-0000-0000-00004E1E0000}"/>
    <cellStyle name="Normal 6 2 3 2 6 2 3" xfId="9616" xr:uid="{00000000-0005-0000-0000-00004F1E0000}"/>
    <cellStyle name="Normal 6 2 3 2 6 3" xfId="7804" xr:uid="{00000000-0005-0000-0000-0000501E0000}"/>
    <cellStyle name="Normal 6 2 3 2 6 4" xfId="13015" xr:uid="{00000000-0005-0000-0000-0000511E0000}"/>
    <cellStyle name="Normal 6 2 3 2 6 5" xfId="5976" xr:uid="{00000000-0005-0000-0000-0000521E0000}"/>
    <cellStyle name="Normal 6 2 3 2 7" xfId="2649" xr:uid="{00000000-0005-0000-0000-0000531E0000}"/>
    <cellStyle name="Normal 6 2 3 2 7 2" xfId="13315" xr:uid="{00000000-0005-0000-0000-0000541E0000}"/>
    <cellStyle name="Normal 6 2 3 2 7 3" xfId="9617" xr:uid="{00000000-0005-0000-0000-0000551E0000}"/>
    <cellStyle name="Normal 6 2 3 2 8" xfId="9618" xr:uid="{00000000-0005-0000-0000-0000561E0000}"/>
    <cellStyle name="Normal 6 2 3 2 9" xfId="6288" xr:uid="{00000000-0005-0000-0000-0000571E0000}"/>
    <cellStyle name="Normal 6 2 3 3" xfId="618" xr:uid="{00000000-0005-0000-0000-0000581E0000}"/>
    <cellStyle name="Normal 6 2 3 3 10" xfId="11544" xr:uid="{00000000-0005-0000-0000-0000591E0000}"/>
    <cellStyle name="Normal 6 2 3 3 11" xfId="4505" xr:uid="{00000000-0005-0000-0000-00005A1E0000}"/>
    <cellStyle name="Normal 6 2 3 3 2" xfId="759" xr:uid="{00000000-0005-0000-0000-00005B1E0000}"/>
    <cellStyle name="Normal 6 2 3 3 2 2" xfId="1224" xr:uid="{00000000-0005-0000-0000-00005C1E0000}"/>
    <cellStyle name="Normal 6 2 3 3 2 2 2" xfId="1656" xr:uid="{00000000-0005-0000-0000-00005D1E0000}"/>
    <cellStyle name="Normal 6 2 3 3 2 2 2 2" xfId="3613" xr:uid="{00000000-0005-0000-0000-00005E1E0000}"/>
    <cellStyle name="Normal 6 2 3 3 2 2 2 2 2" xfId="14279" xr:uid="{00000000-0005-0000-0000-00005F1E0000}"/>
    <cellStyle name="Normal 6 2 3 3 2 2 2 2 3" xfId="9619" xr:uid="{00000000-0005-0000-0000-0000601E0000}"/>
    <cellStyle name="Normal 6 2 3 3 2 2 2 3" xfId="9620" xr:uid="{00000000-0005-0000-0000-0000611E0000}"/>
    <cellStyle name="Normal 6 2 3 3 2 2 2 4" xfId="7252" xr:uid="{00000000-0005-0000-0000-0000621E0000}"/>
    <cellStyle name="Normal 6 2 3 3 2 2 2 5" xfId="12466" xr:uid="{00000000-0005-0000-0000-0000631E0000}"/>
    <cellStyle name="Normal 6 2 3 3 2 2 2 6" xfId="5427" xr:uid="{00000000-0005-0000-0000-0000641E0000}"/>
    <cellStyle name="Normal 6 2 3 3 2 2 3" xfId="3193" xr:uid="{00000000-0005-0000-0000-0000651E0000}"/>
    <cellStyle name="Normal 6 2 3 3 2 2 3 2" xfId="13859" xr:uid="{00000000-0005-0000-0000-0000661E0000}"/>
    <cellStyle name="Normal 6 2 3 3 2 2 3 3" xfId="9621" xr:uid="{00000000-0005-0000-0000-0000671E0000}"/>
    <cellStyle name="Normal 6 2 3 3 2 2 4" xfId="9622" xr:uid="{00000000-0005-0000-0000-0000681E0000}"/>
    <cellStyle name="Normal 6 2 3 3 2 2 5" xfId="6832" xr:uid="{00000000-0005-0000-0000-0000691E0000}"/>
    <cellStyle name="Normal 6 2 3 3 2 2 6" xfId="12046" xr:uid="{00000000-0005-0000-0000-00006A1E0000}"/>
    <cellStyle name="Normal 6 2 3 3 2 2 7" xfId="5007" xr:uid="{00000000-0005-0000-0000-00006B1E0000}"/>
    <cellStyle name="Normal 6 2 3 3 2 3" xfId="1655" xr:uid="{00000000-0005-0000-0000-00006C1E0000}"/>
    <cellStyle name="Normal 6 2 3 3 2 3 2" xfId="3612" xr:uid="{00000000-0005-0000-0000-00006D1E0000}"/>
    <cellStyle name="Normal 6 2 3 3 2 3 2 2" xfId="14278" xr:uid="{00000000-0005-0000-0000-00006E1E0000}"/>
    <cellStyle name="Normal 6 2 3 3 2 3 2 3" xfId="9623" xr:uid="{00000000-0005-0000-0000-00006F1E0000}"/>
    <cellStyle name="Normal 6 2 3 3 2 3 3" xfId="9624" xr:uid="{00000000-0005-0000-0000-0000701E0000}"/>
    <cellStyle name="Normal 6 2 3 3 2 3 4" xfId="7251" xr:uid="{00000000-0005-0000-0000-0000711E0000}"/>
    <cellStyle name="Normal 6 2 3 3 2 3 5" xfId="12465" xr:uid="{00000000-0005-0000-0000-0000721E0000}"/>
    <cellStyle name="Normal 6 2 3 3 2 3 6" xfId="5426" xr:uid="{00000000-0005-0000-0000-0000731E0000}"/>
    <cellStyle name="Normal 6 2 3 3 2 4" xfId="2826" xr:uid="{00000000-0005-0000-0000-0000741E0000}"/>
    <cellStyle name="Normal 6 2 3 3 2 4 2" xfId="13492" xr:uid="{00000000-0005-0000-0000-0000751E0000}"/>
    <cellStyle name="Normal 6 2 3 3 2 4 3" xfId="9625" xr:uid="{00000000-0005-0000-0000-0000761E0000}"/>
    <cellStyle name="Normal 6 2 3 3 2 5" xfId="9626" xr:uid="{00000000-0005-0000-0000-0000771E0000}"/>
    <cellStyle name="Normal 6 2 3 3 2 6" xfId="6465" xr:uid="{00000000-0005-0000-0000-0000781E0000}"/>
    <cellStyle name="Normal 6 2 3 3 2 7" xfId="11679" xr:uid="{00000000-0005-0000-0000-0000791E0000}"/>
    <cellStyle name="Normal 6 2 3 3 2 8" xfId="4640" xr:uid="{00000000-0005-0000-0000-00007A1E0000}"/>
    <cellStyle name="Normal 6 2 3 3 3" xfId="912" xr:uid="{00000000-0005-0000-0000-00007B1E0000}"/>
    <cellStyle name="Normal 6 2 3 3 3 2" xfId="1657" xr:uid="{00000000-0005-0000-0000-00007C1E0000}"/>
    <cellStyle name="Normal 6 2 3 3 3 2 2" xfId="3614" xr:uid="{00000000-0005-0000-0000-00007D1E0000}"/>
    <cellStyle name="Normal 6 2 3 3 3 2 2 2" xfId="14280" xr:uid="{00000000-0005-0000-0000-00007E1E0000}"/>
    <cellStyle name="Normal 6 2 3 3 3 2 2 3" xfId="9627" xr:uid="{00000000-0005-0000-0000-00007F1E0000}"/>
    <cellStyle name="Normal 6 2 3 3 3 2 3" xfId="9628" xr:uid="{00000000-0005-0000-0000-0000801E0000}"/>
    <cellStyle name="Normal 6 2 3 3 3 2 4" xfId="7253" xr:uid="{00000000-0005-0000-0000-0000811E0000}"/>
    <cellStyle name="Normal 6 2 3 3 3 2 5" xfId="12467" xr:uid="{00000000-0005-0000-0000-0000821E0000}"/>
    <cellStyle name="Normal 6 2 3 3 3 2 6" xfId="5428" xr:uid="{00000000-0005-0000-0000-0000831E0000}"/>
    <cellStyle name="Normal 6 2 3 3 3 3" xfId="2964" xr:uid="{00000000-0005-0000-0000-0000841E0000}"/>
    <cellStyle name="Normal 6 2 3 3 3 3 2" xfId="13630" xr:uid="{00000000-0005-0000-0000-0000851E0000}"/>
    <cellStyle name="Normal 6 2 3 3 3 3 3" xfId="9629" xr:uid="{00000000-0005-0000-0000-0000861E0000}"/>
    <cellStyle name="Normal 6 2 3 3 3 4" xfId="9630" xr:uid="{00000000-0005-0000-0000-0000871E0000}"/>
    <cellStyle name="Normal 6 2 3 3 3 5" xfId="6603" xr:uid="{00000000-0005-0000-0000-0000881E0000}"/>
    <cellStyle name="Normal 6 2 3 3 3 6" xfId="11817" xr:uid="{00000000-0005-0000-0000-0000891E0000}"/>
    <cellStyle name="Normal 6 2 3 3 3 7" xfId="4778" xr:uid="{00000000-0005-0000-0000-00008A1E0000}"/>
    <cellStyle name="Normal 6 2 3 3 4" xfId="1654" xr:uid="{00000000-0005-0000-0000-00008B1E0000}"/>
    <cellStyle name="Normal 6 2 3 3 4 2" xfId="3611" xr:uid="{00000000-0005-0000-0000-00008C1E0000}"/>
    <cellStyle name="Normal 6 2 3 3 4 2 2" xfId="14277" xr:uid="{00000000-0005-0000-0000-00008D1E0000}"/>
    <cellStyle name="Normal 6 2 3 3 4 2 3" xfId="9631" xr:uid="{00000000-0005-0000-0000-00008E1E0000}"/>
    <cellStyle name="Normal 6 2 3 3 4 3" xfId="9632" xr:uid="{00000000-0005-0000-0000-00008F1E0000}"/>
    <cellStyle name="Normal 6 2 3 3 4 4" xfId="7250" xr:uid="{00000000-0005-0000-0000-0000901E0000}"/>
    <cellStyle name="Normal 6 2 3 3 4 5" xfId="12464" xr:uid="{00000000-0005-0000-0000-0000911E0000}"/>
    <cellStyle name="Normal 6 2 3 3 4 6" xfId="5425" xr:uid="{00000000-0005-0000-0000-0000921E0000}"/>
    <cellStyle name="Normal 6 2 3 3 5" xfId="2219" xr:uid="{00000000-0005-0000-0000-0000931E0000}"/>
    <cellStyle name="Normal 6 2 3 3 5 2" xfId="4072" xr:uid="{00000000-0005-0000-0000-0000941E0000}"/>
    <cellStyle name="Normal 6 2 3 3 5 2 2" xfId="14735" xr:uid="{00000000-0005-0000-0000-0000951E0000}"/>
    <cellStyle name="Normal 6 2 3 3 5 2 3" xfId="9633" xr:uid="{00000000-0005-0000-0000-0000961E0000}"/>
    <cellStyle name="Normal 6 2 3 3 5 3" xfId="9634" xr:uid="{00000000-0005-0000-0000-0000971E0000}"/>
    <cellStyle name="Normal 6 2 3 3 5 4" xfId="7711" xr:uid="{00000000-0005-0000-0000-0000981E0000}"/>
    <cellStyle name="Normal 6 2 3 3 5 5" xfId="12922" xr:uid="{00000000-0005-0000-0000-0000991E0000}"/>
    <cellStyle name="Normal 6 2 3 3 5 6" xfId="5883" xr:uid="{00000000-0005-0000-0000-00009A1E0000}"/>
    <cellStyle name="Normal 6 2 3 3 6" xfId="2363" xr:uid="{00000000-0005-0000-0000-00009B1E0000}"/>
    <cellStyle name="Normal 6 2 3 3 6 2" xfId="4207" xr:uid="{00000000-0005-0000-0000-00009C1E0000}"/>
    <cellStyle name="Normal 6 2 3 3 6 2 2" xfId="14870" xr:uid="{00000000-0005-0000-0000-00009D1E0000}"/>
    <cellStyle name="Normal 6 2 3 3 6 2 3" xfId="9635" xr:uid="{00000000-0005-0000-0000-00009E1E0000}"/>
    <cellStyle name="Normal 6 2 3 3 6 3" xfId="7846" xr:uid="{00000000-0005-0000-0000-00009F1E0000}"/>
    <cellStyle name="Normal 6 2 3 3 6 4" xfId="13057" xr:uid="{00000000-0005-0000-0000-0000A01E0000}"/>
    <cellStyle name="Normal 6 2 3 3 6 5" xfId="6018" xr:uid="{00000000-0005-0000-0000-0000A11E0000}"/>
    <cellStyle name="Normal 6 2 3 3 7" xfId="2691" xr:uid="{00000000-0005-0000-0000-0000A21E0000}"/>
    <cellStyle name="Normal 6 2 3 3 7 2" xfId="13357" xr:uid="{00000000-0005-0000-0000-0000A31E0000}"/>
    <cellStyle name="Normal 6 2 3 3 7 3" xfId="9636" xr:uid="{00000000-0005-0000-0000-0000A41E0000}"/>
    <cellStyle name="Normal 6 2 3 3 8" xfId="9637" xr:uid="{00000000-0005-0000-0000-0000A51E0000}"/>
    <cellStyle name="Normal 6 2 3 3 9" xfId="6330" xr:uid="{00000000-0005-0000-0000-0000A61E0000}"/>
    <cellStyle name="Normal 6 2 3 4" xfId="452" xr:uid="{00000000-0005-0000-0000-0000A71E0000}"/>
    <cellStyle name="Normal 6 2 3 4 2" xfId="1022" xr:uid="{00000000-0005-0000-0000-0000A81E0000}"/>
    <cellStyle name="Normal 6 2 3 4 2 2" xfId="1659" xr:uid="{00000000-0005-0000-0000-0000A91E0000}"/>
    <cellStyle name="Normal 6 2 3 4 2 2 2" xfId="3616" xr:uid="{00000000-0005-0000-0000-0000AA1E0000}"/>
    <cellStyle name="Normal 6 2 3 4 2 2 2 2" xfId="14282" xr:uid="{00000000-0005-0000-0000-0000AB1E0000}"/>
    <cellStyle name="Normal 6 2 3 4 2 2 2 3" xfId="9638" xr:uid="{00000000-0005-0000-0000-0000AC1E0000}"/>
    <cellStyle name="Normal 6 2 3 4 2 2 3" xfId="9639" xr:uid="{00000000-0005-0000-0000-0000AD1E0000}"/>
    <cellStyle name="Normal 6 2 3 4 2 2 4" xfId="7255" xr:uid="{00000000-0005-0000-0000-0000AE1E0000}"/>
    <cellStyle name="Normal 6 2 3 4 2 2 5" xfId="12469" xr:uid="{00000000-0005-0000-0000-0000AF1E0000}"/>
    <cellStyle name="Normal 6 2 3 4 2 2 6" xfId="5430" xr:uid="{00000000-0005-0000-0000-0000B01E0000}"/>
    <cellStyle name="Normal 6 2 3 4 2 3" xfId="3054" xr:uid="{00000000-0005-0000-0000-0000B11E0000}"/>
    <cellStyle name="Normal 6 2 3 4 2 3 2" xfId="13720" xr:uid="{00000000-0005-0000-0000-0000B21E0000}"/>
    <cellStyle name="Normal 6 2 3 4 2 3 3" xfId="9640" xr:uid="{00000000-0005-0000-0000-0000B31E0000}"/>
    <cellStyle name="Normal 6 2 3 4 2 4" xfId="9641" xr:uid="{00000000-0005-0000-0000-0000B41E0000}"/>
    <cellStyle name="Normal 6 2 3 4 2 5" xfId="6693" xr:uid="{00000000-0005-0000-0000-0000B51E0000}"/>
    <cellStyle name="Normal 6 2 3 4 2 6" xfId="11907" xr:uid="{00000000-0005-0000-0000-0000B61E0000}"/>
    <cellStyle name="Normal 6 2 3 4 2 7" xfId="4868" xr:uid="{00000000-0005-0000-0000-0000B71E0000}"/>
    <cellStyle name="Normal 6 2 3 4 3" xfId="1658" xr:uid="{00000000-0005-0000-0000-0000B81E0000}"/>
    <cellStyle name="Normal 6 2 3 4 3 2" xfId="3615" xr:uid="{00000000-0005-0000-0000-0000B91E0000}"/>
    <cellStyle name="Normal 6 2 3 4 3 2 2" xfId="14281" xr:uid="{00000000-0005-0000-0000-0000BA1E0000}"/>
    <cellStyle name="Normal 6 2 3 4 3 2 3" xfId="9642" xr:uid="{00000000-0005-0000-0000-0000BB1E0000}"/>
    <cellStyle name="Normal 6 2 3 4 3 3" xfId="9643" xr:uid="{00000000-0005-0000-0000-0000BC1E0000}"/>
    <cellStyle name="Normal 6 2 3 4 3 4" xfId="7254" xr:uid="{00000000-0005-0000-0000-0000BD1E0000}"/>
    <cellStyle name="Normal 6 2 3 4 3 5" xfId="12468" xr:uid="{00000000-0005-0000-0000-0000BE1E0000}"/>
    <cellStyle name="Normal 6 2 3 4 3 6" xfId="5429" xr:uid="{00000000-0005-0000-0000-0000BF1E0000}"/>
    <cellStyle name="Normal 6 2 3 4 4" xfId="2602" xr:uid="{00000000-0005-0000-0000-0000C01E0000}"/>
    <cellStyle name="Normal 6 2 3 4 4 2" xfId="13268" xr:uid="{00000000-0005-0000-0000-0000C11E0000}"/>
    <cellStyle name="Normal 6 2 3 4 4 3" xfId="9644" xr:uid="{00000000-0005-0000-0000-0000C21E0000}"/>
    <cellStyle name="Normal 6 2 3 4 5" xfId="9645" xr:uid="{00000000-0005-0000-0000-0000C31E0000}"/>
    <cellStyle name="Normal 6 2 3 4 6" xfId="6241" xr:uid="{00000000-0005-0000-0000-0000C41E0000}"/>
    <cellStyle name="Normal 6 2 3 4 7" xfId="11455" xr:uid="{00000000-0005-0000-0000-0000C51E0000}"/>
    <cellStyle name="Normal 6 2 3 4 8" xfId="4416" xr:uid="{00000000-0005-0000-0000-0000C61E0000}"/>
    <cellStyle name="Normal 6 2 3 5" xfId="669" xr:uid="{00000000-0005-0000-0000-0000C71E0000}"/>
    <cellStyle name="Normal 6 2 3 5 2" xfId="1135" xr:uid="{00000000-0005-0000-0000-0000C81E0000}"/>
    <cellStyle name="Normal 6 2 3 5 2 2" xfId="1661" xr:uid="{00000000-0005-0000-0000-0000C91E0000}"/>
    <cellStyle name="Normal 6 2 3 5 2 2 2" xfId="3618" xr:uid="{00000000-0005-0000-0000-0000CA1E0000}"/>
    <cellStyle name="Normal 6 2 3 5 2 2 2 2" xfId="14284" xr:uid="{00000000-0005-0000-0000-0000CB1E0000}"/>
    <cellStyle name="Normal 6 2 3 5 2 2 2 3" xfId="9646" xr:uid="{00000000-0005-0000-0000-0000CC1E0000}"/>
    <cellStyle name="Normal 6 2 3 5 2 2 3" xfId="9647" xr:uid="{00000000-0005-0000-0000-0000CD1E0000}"/>
    <cellStyle name="Normal 6 2 3 5 2 2 4" xfId="7257" xr:uid="{00000000-0005-0000-0000-0000CE1E0000}"/>
    <cellStyle name="Normal 6 2 3 5 2 2 5" xfId="12471" xr:uid="{00000000-0005-0000-0000-0000CF1E0000}"/>
    <cellStyle name="Normal 6 2 3 5 2 2 6" xfId="5432" xr:uid="{00000000-0005-0000-0000-0000D01E0000}"/>
    <cellStyle name="Normal 6 2 3 5 2 3" xfId="3104" xr:uid="{00000000-0005-0000-0000-0000D11E0000}"/>
    <cellStyle name="Normal 6 2 3 5 2 3 2" xfId="13770" xr:uid="{00000000-0005-0000-0000-0000D21E0000}"/>
    <cellStyle name="Normal 6 2 3 5 2 3 3" xfId="9648" xr:uid="{00000000-0005-0000-0000-0000D31E0000}"/>
    <cellStyle name="Normal 6 2 3 5 2 4" xfId="9649" xr:uid="{00000000-0005-0000-0000-0000D41E0000}"/>
    <cellStyle name="Normal 6 2 3 5 2 5" xfId="6743" xr:uid="{00000000-0005-0000-0000-0000D51E0000}"/>
    <cellStyle name="Normal 6 2 3 5 2 6" xfId="11957" xr:uid="{00000000-0005-0000-0000-0000D61E0000}"/>
    <cellStyle name="Normal 6 2 3 5 2 7" xfId="4918" xr:uid="{00000000-0005-0000-0000-0000D71E0000}"/>
    <cellStyle name="Normal 6 2 3 5 3" xfId="1660" xr:uid="{00000000-0005-0000-0000-0000D81E0000}"/>
    <cellStyle name="Normal 6 2 3 5 3 2" xfId="3617" xr:uid="{00000000-0005-0000-0000-0000D91E0000}"/>
    <cellStyle name="Normal 6 2 3 5 3 2 2" xfId="14283" xr:uid="{00000000-0005-0000-0000-0000DA1E0000}"/>
    <cellStyle name="Normal 6 2 3 5 3 2 3" xfId="9650" xr:uid="{00000000-0005-0000-0000-0000DB1E0000}"/>
    <cellStyle name="Normal 6 2 3 5 3 3" xfId="9651" xr:uid="{00000000-0005-0000-0000-0000DC1E0000}"/>
    <cellStyle name="Normal 6 2 3 5 3 4" xfId="7256" xr:uid="{00000000-0005-0000-0000-0000DD1E0000}"/>
    <cellStyle name="Normal 6 2 3 5 3 5" xfId="12470" xr:uid="{00000000-0005-0000-0000-0000DE1E0000}"/>
    <cellStyle name="Normal 6 2 3 5 3 6" xfId="5431" xr:uid="{00000000-0005-0000-0000-0000DF1E0000}"/>
    <cellStyle name="Normal 6 2 3 5 4" xfId="2737" xr:uid="{00000000-0005-0000-0000-0000E01E0000}"/>
    <cellStyle name="Normal 6 2 3 5 4 2" xfId="13403" xr:uid="{00000000-0005-0000-0000-0000E11E0000}"/>
    <cellStyle name="Normal 6 2 3 5 4 3" xfId="9652" xr:uid="{00000000-0005-0000-0000-0000E21E0000}"/>
    <cellStyle name="Normal 6 2 3 5 5" xfId="9653" xr:uid="{00000000-0005-0000-0000-0000E31E0000}"/>
    <cellStyle name="Normal 6 2 3 5 6" xfId="6376" xr:uid="{00000000-0005-0000-0000-0000E41E0000}"/>
    <cellStyle name="Normal 6 2 3 5 7" xfId="11590" xr:uid="{00000000-0005-0000-0000-0000E51E0000}"/>
    <cellStyle name="Normal 6 2 3 5 8" xfId="4551" xr:uid="{00000000-0005-0000-0000-0000E61E0000}"/>
    <cellStyle name="Normal 6 2 3 6" xfId="336" xr:uid="{00000000-0005-0000-0000-0000E71E0000}"/>
    <cellStyle name="Normal 6 2 3 6 2" xfId="964" xr:uid="{00000000-0005-0000-0000-0000E81E0000}"/>
    <cellStyle name="Normal 6 2 3 6 2 2" xfId="1663" xr:uid="{00000000-0005-0000-0000-0000E91E0000}"/>
    <cellStyle name="Normal 6 2 3 6 2 2 2" xfId="3620" xr:uid="{00000000-0005-0000-0000-0000EA1E0000}"/>
    <cellStyle name="Normal 6 2 3 6 2 2 2 2" xfId="14286" xr:uid="{00000000-0005-0000-0000-0000EB1E0000}"/>
    <cellStyle name="Normal 6 2 3 6 2 2 2 3" xfId="9654" xr:uid="{00000000-0005-0000-0000-0000EC1E0000}"/>
    <cellStyle name="Normal 6 2 3 6 2 2 3" xfId="9655" xr:uid="{00000000-0005-0000-0000-0000ED1E0000}"/>
    <cellStyle name="Normal 6 2 3 6 2 2 4" xfId="7259" xr:uid="{00000000-0005-0000-0000-0000EE1E0000}"/>
    <cellStyle name="Normal 6 2 3 6 2 2 5" xfId="12473" xr:uid="{00000000-0005-0000-0000-0000EF1E0000}"/>
    <cellStyle name="Normal 6 2 3 6 2 2 6" xfId="5434" xr:uid="{00000000-0005-0000-0000-0000F01E0000}"/>
    <cellStyle name="Normal 6 2 3 6 2 3" xfId="3010" xr:uid="{00000000-0005-0000-0000-0000F11E0000}"/>
    <cellStyle name="Normal 6 2 3 6 2 3 2" xfId="13676" xr:uid="{00000000-0005-0000-0000-0000F21E0000}"/>
    <cellStyle name="Normal 6 2 3 6 2 3 3" xfId="9656" xr:uid="{00000000-0005-0000-0000-0000F31E0000}"/>
    <cellStyle name="Normal 6 2 3 6 2 4" xfId="9657" xr:uid="{00000000-0005-0000-0000-0000F41E0000}"/>
    <cellStyle name="Normal 6 2 3 6 2 5" xfId="6649" xr:uid="{00000000-0005-0000-0000-0000F51E0000}"/>
    <cellStyle name="Normal 6 2 3 6 2 6" xfId="11863" xr:uid="{00000000-0005-0000-0000-0000F61E0000}"/>
    <cellStyle name="Normal 6 2 3 6 2 7" xfId="4824" xr:uid="{00000000-0005-0000-0000-0000F71E0000}"/>
    <cellStyle name="Normal 6 2 3 6 3" xfId="1662" xr:uid="{00000000-0005-0000-0000-0000F81E0000}"/>
    <cellStyle name="Normal 6 2 3 6 3 2" xfId="3619" xr:uid="{00000000-0005-0000-0000-0000F91E0000}"/>
    <cellStyle name="Normal 6 2 3 6 3 2 2" xfId="14285" xr:uid="{00000000-0005-0000-0000-0000FA1E0000}"/>
    <cellStyle name="Normal 6 2 3 6 3 2 3" xfId="9658" xr:uid="{00000000-0005-0000-0000-0000FB1E0000}"/>
    <cellStyle name="Normal 6 2 3 6 3 3" xfId="9659" xr:uid="{00000000-0005-0000-0000-0000FC1E0000}"/>
    <cellStyle name="Normal 6 2 3 6 3 4" xfId="7258" xr:uid="{00000000-0005-0000-0000-0000FD1E0000}"/>
    <cellStyle name="Normal 6 2 3 6 3 5" xfId="12472" xr:uid="{00000000-0005-0000-0000-0000FE1E0000}"/>
    <cellStyle name="Normal 6 2 3 6 3 6" xfId="5433" xr:uid="{00000000-0005-0000-0000-0000FF1E0000}"/>
    <cellStyle name="Normal 6 2 3 6 4" xfId="2553" xr:uid="{00000000-0005-0000-0000-0000001F0000}"/>
    <cellStyle name="Normal 6 2 3 6 4 2" xfId="13219" xr:uid="{00000000-0005-0000-0000-0000011F0000}"/>
    <cellStyle name="Normal 6 2 3 6 4 3" xfId="9660" xr:uid="{00000000-0005-0000-0000-0000021F0000}"/>
    <cellStyle name="Normal 6 2 3 6 5" xfId="9661" xr:uid="{00000000-0005-0000-0000-0000031F0000}"/>
    <cellStyle name="Normal 6 2 3 6 6" xfId="6192" xr:uid="{00000000-0005-0000-0000-0000041F0000}"/>
    <cellStyle name="Normal 6 2 3 6 7" xfId="11406" xr:uid="{00000000-0005-0000-0000-0000051F0000}"/>
    <cellStyle name="Normal 6 2 3 6 8" xfId="4367" xr:uid="{00000000-0005-0000-0000-0000061F0000}"/>
    <cellStyle name="Normal 6 2 3 7" xfId="818" xr:uid="{00000000-0005-0000-0000-0000071F0000}"/>
    <cellStyle name="Normal 6 2 3 7 2" xfId="1664" xr:uid="{00000000-0005-0000-0000-0000081F0000}"/>
    <cellStyle name="Normal 6 2 3 7 2 2" xfId="3621" xr:uid="{00000000-0005-0000-0000-0000091F0000}"/>
    <cellStyle name="Normal 6 2 3 7 2 2 2" xfId="14287" xr:uid="{00000000-0005-0000-0000-00000A1F0000}"/>
    <cellStyle name="Normal 6 2 3 7 2 2 3" xfId="9662" xr:uid="{00000000-0005-0000-0000-00000B1F0000}"/>
    <cellStyle name="Normal 6 2 3 7 2 3" xfId="9663" xr:uid="{00000000-0005-0000-0000-00000C1F0000}"/>
    <cellStyle name="Normal 6 2 3 7 2 4" xfId="7260" xr:uid="{00000000-0005-0000-0000-00000D1F0000}"/>
    <cellStyle name="Normal 6 2 3 7 2 5" xfId="12474" xr:uid="{00000000-0005-0000-0000-00000E1F0000}"/>
    <cellStyle name="Normal 6 2 3 7 2 6" xfId="5435" xr:uid="{00000000-0005-0000-0000-00000F1F0000}"/>
    <cellStyle name="Normal 6 2 3 7 3" xfId="2875" xr:uid="{00000000-0005-0000-0000-0000101F0000}"/>
    <cellStyle name="Normal 6 2 3 7 3 2" xfId="13541" xr:uid="{00000000-0005-0000-0000-0000111F0000}"/>
    <cellStyle name="Normal 6 2 3 7 3 3" xfId="9664" xr:uid="{00000000-0005-0000-0000-0000121F0000}"/>
    <cellStyle name="Normal 6 2 3 7 4" xfId="9665" xr:uid="{00000000-0005-0000-0000-0000131F0000}"/>
    <cellStyle name="Normal 6 2 3 7 5" xfId="6514" xr:uid="{00000000-0005-0000-0000-0000141F0000}"/>
    <cellStyle name="Normal 6 2 3 7 6" xfId="11728" xr:uid="{00000000-0005-0000-0000-0000151F0000}"/>
    <cellStyle name="Normal 6 2 3 7 7" xfId="4689" xr:uid="{00000000-0005-0000-0000-0000161F0000}"/>
    <cellStyle name="Normal 6 2 3 8" xfId="1285" xr:uid="{00000000-0005-0000-0000-0000171F0000}"/>
    <cellStyle name="Normal 6 2 3 8 2" xfId="3242" xr:uid="{00000000-0005-0000-0000-0000181F0000}"/>
    <cellStyle name="Normal 6 2 3 8 2 2" xfId="13908" xr:uid="{00000000-0005-0000-0000-0000191F0000}"/>
    <cellStyle name="Normal 6 2 3 8 2 3" xfId="9666" xr:uid="{00000000-0005-0000-0000-00001A1F0000}"/>
    <cellStyle name="Normal 6 2 3 8 3" xfId="9667" xr:uid="{00000000-0005-0000-0000-00001B1F0000}"/>
    <cellStyle name="Normal 6 2 3 8 4" xfId="6881" xr:uid="{00000000-0005-0000-0000-00001C1F0000}"/>
    <cellStyle name="Normal 6 2 3 8 5" xfId="12095" xr:uid="{00000000-0005-0000-0000-00001D1F0000}"/>
    <cellStyle name="Normal 6 2 3 8 6" xfId="5056" xr:uid="{00000000-0005-0000-0000-00001E1F0000}"/>
    <cellStyle name="Normal 6 2 3 9" xfId="228" xr:uid="{00000000-0005-0000-0000-00001F1F0000}"/>
    <cellStyle name="Normal 6 2 3 9 2" xfId="2508" xr:uid="{00000000-0005-0000-0000-0000201F0000}"/>
    <cellStyle name="Normal 6 2 3 9 2 2" xfId="13175" xr:uid="{00000000-0005-0000-0000-0000211F0000}"/>
    <cellStyle name="Normal 6 2 3 9 2 3" xfId="9668" xr:uid="{00000000-0005-0000-0000-0000221F0000}"/>
    <cellStyle name="Normal 6 2 3 9 3" xfId="9669" xr:uid="{00000000-0005-0000-0000-0000231F0000}"/>
    <cellStyle name="Normal 6 2 3 9 4" xfId="6147" xr:uid="{00000000-0005-0000-0000-0000241F0000}"/>
    <cellStyle name="Normal 6 2 3 9 5" xfId="11362" xr:uid="{00000000-0005-0000-0000-0000251F0000}"/>
    <cellStyle name="Normal 6 2 3 9 6" xfId="4323" xr:uid="{00000000-0005-0000-0000-0000261F0000}"/>
    <cellStyle name="Normal 6 2 4" xfId="136" xr:uid="{00000000-0005-0000-0000-0000271F0000}"/>
    <cellStyle name="Normal 6 2 4 10" xfId="2124" xr:uid="{00000000-0005-0000-0000-0000281F0000}"/>
    <cellStyle name="Normal 6 2 4 10 2" xfId="3983" xr:uid="{00000000-0005-0000-0000-0000291F0000}"/>
    <cellStyle name="Normal 6 2 4 10 2 2" xfId="14646" xr:uid="{00000000-0005-0000-0000-00002A1F0000}"/>
    <cellStyle name="Normal 6 2 4 10 2 3" xfId="9670" xr:uid="{00000000-0005-0000-0000-00002B1F0000}"/>
    <cellStyle name="Normal 6 2 4 10 3" xfId="9671" xr:uid="{00000000-0005-0000-0000-00002C1F0000}"/>
    <cellStyle name="Normal 6 2 4 10 4" xfId="7622" xr:uid="{00000000-0005-0000-0000-00002D1F0000}"/>
    <cellStyle name="Normal 6 2 4 10 5" xfId="12833" xr:uid="{00000000-0005-0000-0000-00002E1F0000}"/>
    <cellStyle name="Normal 6 2 4 10 6" xfId="5794" xr:uid="{00000000-0005-0000-0000-00002F1F0000}"/>
    <cellStyle name="Normal 6 2 4 11" xfId="2275" xr:uid="{00000000-0005-0000-0000-0000301F0000}"/>
    <cellStyle name="Normal 6 2 4 11 2" xfId="4119" xr:uid="{00000000-0005-0000-0000-0000311F0000}"/>
    <cellStyle name="Normal 6 2 4 11 2 2" xfId="14782" xr:uid="{00000000-0005-0000-0000-0000321F0000}"/>
    <cellStyle name="Normal 6 2 4 11 2 3" xfId="9672" xr:uid="{00000000-0005-0000-0000-0000331F0000}"/>
    <cellStyle name="Normal 6 2 4 11 3" xfId="7758" xr:uid="{00000000-0005-0000-0000-0000341F0000}"/>
    <cellStyle name="Normal 6 2 4 11 4" xfId="12969" xr:uid="{00000000-0005-0000-0000-0000351F0000}"/>
    <cellStyle name="Normal 6 2 4 11 5" xfId="5930" xr:uid="{00000000-0005-0000-0000-0000361F0000}"/>
    <cellStyle name="Normal 6 2 4 12" xfId="2472" xr:uid="{00000000-0005-0000-0000-0000371F0000}"/>
    <cellStyle name="Normal 6 2 4 12 2" xfId="9673" xr:uid="{00000000-0005-0000-0000-0000381F0000}"/>
    <cellStyle name="Normal 6 2 4 12 3" xfId="13140" xr:uid="{00000000-0005-0000-0000-0000391F0000}"/>
    <cellStyle name="Normal 6 2 4 12 4" xfId="6070" xr:uid="{00000000-0005-0000-0000-00003A1F0000}"/>
    <cellStyle name="Normal 6 2 4 13" xfId="9674" xr:uid="{00000000-0005-0000-0000-00003B1F0000}"/>
    <cellStyle name="Normal 6 2 4 14" xfId="6111" xr:uid="{00000000-0005-0000-0000-00003C1F0000}"/>
    <cellStyle name="Normal 6 2 4 15" xfId="11327" xr:uid="{00000000-0005-0000-0000-00003D1F0000}"/>
    <cellStyle name="Normal 6 2 4 16" xfId="4288" xr:uid="{00000000-0005-0000-0000-00003E1F0000}"/>
    <cellStyle name="Normal 6 2 4 2" xfId="556" xr:uid="{00000000-0005-0000-0000-00003F1F0000}"/>
    <cellStyle name="Normal 6 2 4 2 10" xfId="11503" xr:uid="{00000000-0005-0000-0000-0000401F0000}"/>
    <cellStyle name="Normal 6 2 4 2 11" xfId="4464" xr:uid="{00000000-0005-0000-0000-0000411F0000}"/>
    <cellStyle name="Normal 6 2 4 2 2" xfId="717" xr:uid="{00000000-0005-0000-0000-0000421F0000}"/>
    <cellStyle name="Normal 6 2 4 2 2 2" xfId="1183" xr:uid="{00000000-0005-0000-0000-0000431F0000}"/>
    <cellStyle name="Normal 6 2 4 2 2 2 2" xfId="1667" xr:uid="{00000000-0005-0000-0000-0000441F0000}"/>
    <cellStyle name="Normal 6 2 4 2 2 2 2 2" xfId="3624" xr:uid="{00000000-0005-0000-0000-0000451F0000}"/>
    <cellStyle name="Normal 6 2 4 2 2 2 2 2 2" xfId="14290" xr:uid="{00000000-0005-0000-0000-0000461F0000}"/>
    <cellStyle name="Normal 6 2 4 2 2 2 2 2 3" xfId="9675" xr:uid="{00000000-0005-0000-0000-0000471F0000}"/>
    <cellStyle name="Normal 6 2 4 2 2 2 2 3" xfId="9676" xr:uid="{00000000-0005-0000-0000-0000481F0000}"/>
    <cellStyle name="Normal 6 2 4 2 2 2 2 4" xfId="7263" xr:uid="{00000000-0005-0000-0000-0000491F0000}"/>
    <cellStyle name="Normal 6 2 4 2 2 2 2 5" xfId="12477" xr:uid="{00000000-0005-0000-0000-00004A1F0000}"/>
    <cellStyle name="Normal 6 2 4 2 2 2 2 6" xfId="5438" xr:uid="{00000000-0005-0000-0000-00004B1F0000}"/>
    <cellStyle name="Normal 6 2 4 2 2 2 3" xfId="3152" xr:uid="{00000000-0005-0000-0000-00004C1F0000}"/>
    <cellStyle name="Normal 6 2 4 2 2 2 3 2" xfId="13818" xr:uid="{00000000-0005-0000-0000-00004D1F0000}"/>
    <cellStyle name="Normal 6 2 4 2 2 2 3 3" xfId="9677" xr:uid="{00000000-0005-0000-0000-00004E1F0000}"/>
    <cellStyle name="Normal 6 2 4 2 2 2 4" xfId="9678" xr:uid="{00000000-0005-0000-0000-00004F1F0000}"/>
    <cellStyle name="Normal 6 2 4 2 2 2 5" xfId="6791" xr:uid="{00000000-0005-0000-0000-0000501F0000}"/>
    <cellStyle name="Normal 6 2 4 2 2 2 6" xfId="12005" xr:uid="{00000000-0005-0000-0000-0000511F0000}"/>
    <cellStyle name="Normal 6 2 4 2 2 2 7" xfId="4966" xr:uid="{00000000-0005-0000-0000-0000521F0000}"/>
    <cellStyle name="Normal 6 2 4 2 2 3" xfId="1666" xr:uid="{00000000-0005-0000-0000-0000531F0000}"/>
    <cellStyle name="Normal 6 2 4 2 2 3 2" xfId="3623" xr:uid="{00000000-0005-0000-0000-0000541F0000}"/>
    <cellStyle name="Normal 6 2 4 2 2 3 2 2" xfId="14289" xr:uid="{00000000-0005-0000-0000-0000551F0000}"/>
    <cellStyle name="Normal 6 2 4 2 2 3 2 3" xfId="9679" xr:uid="{00000000-0005-0000-0000-0000561F0000}"/>
    <cellStyle name="Normal 6 2 4 2 2 3 3" xfId="9680" xr:uid="{00000000-0005-0000-0000-0000571F0000}"/>
    <cellStyle name="Normal 6 2 4 2 2 3 4" xfId="7262" xr:uid="{00000000-0005-0000-0000-0000581F0000}"/>
    <cellStyle name="Normal 6 2 4 2 2 3 5" xfId="12476" xr:uid="{00000000-0005-0000-0000-0000591F0000}"/>
    <cellStyle name="Normal 6 2 4 2 2 3 6" xfId="5437" xr:uid="{00000000-0005-0000-0000-00005A1F0000}"/>
    <cellStyle name="Normal 6 2 4 2 2 4" xfId="2785" xr:uid="{00000000-0005-0000-0000-00005B1F0000}"/>
    <cellStyle name="Normal 6 2 4 2 2 4 2" xfId="13451" xr:uid="{00000000-0005-0000-0000-00005C1F0000}"/>
    <cellStyle name="Normal 6 2 4 2 2 4 3" xfId="9681" xr:uid="{00000000-0005-0000-0000-00005D1F0000}"/>
    <cellStyle name="Normal 6 2 4 2 2 5" xfId="9682" xr:uid="{00000000-0005-0000-0000-00005E1F0000}"/>
    <cellStyle name="Normal 6 2 4 2 2 6" xfId="6424" xr:uid="{00000000-0005-0000-0000-00005F1F0000}"/>
    <cellStyle name="Normal 6 2 4 2 2 7" xfId="11638" xr:uid="{00000000-0005-0000-0000-0000601F0000}"/>
    <cellStyle name="Normal 6 2 4 2 2 8" xfId="4599" xr:uid="{00000000-0005-0000-0000-0000611F0000}"/>
    <cellStyle name="Normal 6 2 4 2 3" xfId="870" xr:uid="{00000000-0005-0000-0000-0000621F0000}"/>
    <cellStyle name="Normal 6 2 4 2 3 2" xfId="1668" xr:uid="{00000000-0005-0000-0000-0000631F0000}"/>
    <cellStyle name="Normal 6 2 4 2 3 2 2" xfId="3625" xr:uid="{00000000-0005-0000-0000-0000641F0000}"/>
    <cellStyle name="Normal 6 2 4 2 3 2 2 2" xfId="14291" xr:uid="{00000000-0005-0000-0000-0000651F0000}"/>
    <cellStyle name="Normal 6 2 4 2 3 2 2 3" xfId="9683" xr:uid="{00000000-0005-0000-0000-0000661F0000}"/>
    <cellStyle name="Normal 6 2 4 2 3 2 3" xfId="9684" xr:uid="{00000000-0005-0000-0000-0000671F0000}"/>
    <cellStyle name="Normal 6 2 4 2 3 2 4" xfId="7264" xr:uid="{00000000-0005-0000-0000-0000681F0000}"/>
    <cellStyle name="Normal 6 2 4 2 3 2 5" xfId="12478" xr:uid="{00000000-0005-0000-0000-0000691F0000}"/>
    <cellStyle name="Normal 6 2 4 2 3 2 6" xfId="5439" xr:uid="{00000000-0005-0000-0000-00006A1F0000}"/>
    <cellStyle name="Normal 6 2 4 2 3 3" xfId="2923" xr:uid="{00000000-0005-0000-0000-00006B1F0000}"/>
    <cellStyle name="Normal 6 2 4 2 3 3 2" xfId="13589" xr:uid="{00000000-0005-0000-0000-00006C1F0000}"/>
    <cellStyle name="Normal 6 2 4 2 3 3 3" xfId="9685" xr:uid="{00000000-0005-0000-0000-00006D1F0000}"/>
    <cellStyle name="Normal 6 2 4 2 3 4" xfId="9686" xr:uid="{00000000-0005-0000-0000-00006E1F0000}"/>
    <cellStyle name="Normal 6 2 4 2 3 5" xfId="6562" xr:uid="{00000000-0005-0000-0000-00006F1F0000}"/>
    <cellStyle name="Normal 6 2 4 2 3 6" xfId="11776" xr:uid="{00000000-0005-0000-0000-0000701F0000}"/>
    <cellStyle name="Normal 6 2 4 2 3 7" xfId="4737" xr:uid="{00000000-0005-0000-0000-0000711F0000}"/>
    <cellStyle name="Normal 6 2 4 2 4" xfId="1665" xr:uid="{00000000-0005-0000-0000-0000721F0000}"/>
    <cellStyle name="Normal 6 2 4 2 4 2" xfId="3622" xr:uid="{00000000-0005-0000-0000-0000731F0000}"/>
    <cellStyle name="Normal 6 2 4 2 4 2 2" xfId="14288" xr:uid="{00000000-0005-0000-0000-0000741F0000}"/>
    <cellStyle name="Normal 6 2 4 2 4 2 3" xfId="9687" xr:uid="{00000000-0005-0000-0000-0000751F0000}"/>
    <cellStyle name="Normal 6 2 4 2 4 3" xfId="9688" xr:uid="{00000000-0005-0000-0000-0000761F0000}"/>
    <cellStyle name="Normal 6 2 4 2 4 4" xfId="7261" xr:uid="{00000000-0005-0000-0000-0000771F0000}"/>
    <cellStyle name="Normal 6 2 4 2 4 5" xfId="12475" xr:uid="{00000000-0005-0000-0000-0000781F0000}"/>
    <cellStyle name="Normal 6 2 4 2 4 6" xfId="5436" xr:uid="{00000000-0005-0000-0000-0000791F0000}"/>
    <cellStyle name="Normal 6 2 4 2 5" xfId="2178" xr:uid="{00000000-0005-0000-0000-00007A1F0000}"/>
    <cellStyle name="Normal 6 2 4 2 5 2" xfId="4031" xr:uid="{00000000-0005-0000-0000-00007B1F0000}"/>
    <cellStyle name="Normal 6 2 4 2 5 2 2" xfId="14694" xr:uid="{00000000-0005-0000-0000-00007C1F0000}"/>
    <cellStyle name="Normal 6 2 4 2 5 2 3" xfId="9689" xr:uid="{00000000-0005-0000-0000-00007D1F0000}"/>
    <cellStyle name="Normal 6 2 4 2 5 3" xfId="9690" xr:uid="{00000000-0005-0000-0000-00007E1F0000}"/>
    <cellStyle name="Normal 6 2 4 2 5 4" xfId="7670" xr:uid="{00000000-0005-0000-0000-00007F1F0000}"/>
    <cellStyle name="Normal 6 2 4 2 5 5" xfId="12881" xr:uid="{00000000-0005-0000-0000-0000801F0000}"/>
    <cellStyle name="Normal 6 2 4 2 5 6" xfId="5842" xr:uid="{00000000-0005-0000-0000-0000811F0000}"/>
    <cellStyle name="Normal 6 2 4 2 6" xfId="2322" xr:uid="{00000000-0005-0000-0000-0000821F0000}"/>
    <cellStyle name="Normal 6 2 4 2 6 2" xfId="4166" xr:uid="{00000000-0005-0000-0000-0000831F0000}"/>
    <cellStyle name="Normal 6 2 4 2 6 2 2" xfId="14829" xr:uid="{00000000-0005-0000-0000-0000841F0000}"/>
    <cellStyle name="Normal 6 2 4 2 6 2 3" xfId="9691" xr:uid="{00000000-0005-0000-0000-0000851F0000}"/>
    <cellStyle name="Normal 6 2 4 2 6 3" xfId="7805" xr:uid="{00000000-0005-0000-0000-0000861F0000}"/>
    <cellStyle name="Normal 6 2 4 2 6 4" xfId="13016" xr:uid="{00000000-0005-0000-0000-0000871F0000}"/>
    <cellStyle name="Normal 6 2 4 2 6 5" xfId="5977" xr:uid="{00000000-0005-0000-0000-0000881F0000}"/>
    <cellStyle name="Normal 6 2 4 2 7" xfId="2650" xr:uid="{00000000-0005-0000-0000-0000891F0000}"/>
    <cellStyle name="Normal 6 2 4 2 7 2" xfId="13316" xr:uid="{00000000-0005-0000-0000-00008A1F0000}"/>
    <cellStyle name="Normal 6 2 4 2 7 3" xfId="9692" xr:uid="{00000000-0005-0000-0000-00008B1F0000}"/>
    <cellStyle name="Normal 6 2 4 2 8" xfId="9693" xr:uid="{00000000-0005-0000-0000-00008C1F0000}"/>
    <cellStyle name="Normal 6 2 4 2 9" xfId="6289" xr:uid="{00000000-0005-0000-0000-00008D1F0000}"/>
    <cellStyle name="Normal 6 2 4 3" xfId="619" xr:uid="{00000000-0005-0000-0000-00008E1F0000}"/>
    <cellStyle name="Normal 6 2 4 3 10" xfId="11545" xr:uid="{00000000-0005-0000-0000-00008F1F0000}"/>
    <cellStyle name="Normal 6 2 4 3 11" xfId="4506" xr:uid="{00000000-0005-0000-0000-0000901F0000}"/>
    <cellStyle name="Normal 6 2 4 3 2" xfId="760" xr:uid="{00000000-0005-0000-0000-0000911F0000}"/>
    <cellStyle name="Normal 6 2 4 3 2 2" xfId="1225" xr:uid="{00000000-0005-0000-0000-0000921F0000}"/>
    <cellStyle name="Normal 6 2 4 3 2 2 2" xfId="1671" xr:uid="{00000000-0005-0000-0000-0000931F0000}"/>
    <cellStyle name="Normal 6 2 4 3 2 2 2 2" xfId="3628" xr:uid="{00000000-0005-0000-0000-0000941F0000}"/>
    <cellStyle name="Normal 6 2 4 3 2 2 2 2 2" xfId="14294" xr:uid="{00000000-0005-0000-0000-0000951F0000}"/>
    <cellStyle name="Normal 6 2 4 3 2 2 2 2 3" xfId="9694" xr:uid="{00000000-0005-0000-0000-0000961F0000}"/>
    <cellStyle name="Normal 6 2 4 3 2 2 2 3" xfId="9695" xr:uid="{00000000-0005-0000-0000-0000971F0000}"/>
    <cellStyle name="Normal 6 2 4 3 2 2 2 4" xfId="7267" xr:uid="{00000000-0005-0000-0000-0000981F0000}"/>
    <cellStyle name="Normal 6 2 4 3 2 2 2 5" xfId="12481" xr:uid="{00000000-0005-0000-0000-0000991F0000}"/>
    <cellStyle name="Normal 6 2 4 3 2 2 2 6" xfId="5442" xr:uid="{00000000-0005-0000-0000-00009A1F0000}"/>
    <cellStyle name="Normal 6 2 4 3 2 2 3" xfId="3194" xr:uid="{00000000-0005-0000-0000-00009B1F0000}"/>
    <cellStyle name="Normal 6 2 4 3 2 2 3 2" xfId="13860" xr:uid="{00000000-0005-0000-0000-00009C1F0000}"/>
    <cellStyle name="Normal 6 2 4 3 2 2 3 3" xfId="9696" xr:uid="{00000000-0005-0000-0000-00009D1F0000}"/>
    <cellStyle name="Normal 6 2 4 3 2 2 4" xfId="9697" xr:uid="{00000000-0005-0000-0000-00009E1F0000}"/>
    <cellStyle name="Normal 6 2 4 3 2 2 5" xfId="6833" xr:uid="{00000000-0005-0000-0000-00009F1F0000}"/>
    <cellStyle name="Normal 6 2 4 3 2 2 6" xfId="12047" xr:uid="{00000000-0005-0000-0000-0000A01F0000}"/>
    <cellStyle name="Normal 6 2 4 3 2 2 7" xfId="5008" xr:uid="{00000000-0005-0000-0000-0000A11F0000}"/>
    <cellStyle name="Normal 6 2 4 3 2 3" xfId="1670" xr:uid="{00000000-0005-0000-0000-0000A21F0000}"/>
    <cellStyle name="Normal 6 2 4 3 2 3 2" xfId="3627" xr:uid="{00000000-0005-0000-0000-0000A31F0000}"/>
    <cellStyle name="Normal 6 2 4 3 2 3 2 2" xfId="14293" xr:uid="{00000000-0005-0000-0000-0000A41F0000}"/>
    <cellStyle name="Normal 6 2 4 3 2 3 2 3" xfId="9698" xr:uid="{00000000-0005-0000-0000-0000A51F0000}"/>
    <cellStyle name="Normal 6 2 4 3 2 3 3" xfId="9699" xr:uid="{00000000-0005-0000-0000-0000A61F0000}"/>
    <cellStyle name="Normal 6 2 4 3 2 3 4" xfId="7266" xr:uid="{00000000-0005-0000-0000-0000A71F0000}"/>
    <cellStyle name="Normal 6 2 4 3 2 3 5" xfId="12480" xr:uid="{00000000-0005-0000-0000-0000A81F0000}"/>
    <cellStyle name="Normal 6 2 4 3 2 3 6" xfId="5441" xr:uid="{00000000-0005-0000-0000-0000A91F0000}"/>
    <cellStyle name="Normal 6 2 4 3 2 4" xfId="2827" xr:uid="{00000000-0005-0000-0000-0000AA1F0000}"/>
    <cellStyle name="Normal 6 2 4 3 2 4 2" xfId="13493" xr:uid="{00000000-0005-0000-0000-0000AB1F0000}"/>
    <cellStyle name="Normal 6 2 4 3 2 4 3" xfId="9700" xr:uid="{00000000-0005-0000-0000-0000AC1F0000}"/>
    <cellStyle name="Normal 6 2 4 3 2 5" xfId="9701" xr:uid="{00000000-0005-0000-0000-0000AD1F0000}"/>
    <cellStyle name="Normal 6 2 4 3 2 6" xfId="6466" xr:uid="{00000000-0005-0000-0000-0000AE1F0000}"/>
    <cellStyle name="Normal 6 2 4 3 2 7" xfId="11680" xr:uid="{00000000-0005-0000-0000-0000AF1F0000}"/>
    <cellStyle name="Normal 6 2 4 3 2 8" xfId="4641" xr:uid="{00000000-0005-0000-0000-0000B01F0000}"/>
    <cellStyle name="Normal 6 2 4 3 3" xfId="913" xr:uid="{00000000-0005-0000-0000-0000B11F0000}"/>
    <cellStyle name="Normal 6 2 4 3 3 2" xfId="1672" xr:uid="{00000000-0005-0000-0000-0000B21F0000}"/>
    <cellStyle name="Normal 6 2 4 3 3 2 2" xfId="3629" xr:uid="{00000000-0005-0000-0000-0000B31F0000}"/>
    <cellStyle name="Normal 6 2 4 3 3 2 2 2" xfId="14295" xr:uid="{00000000-0005-0000-0000-0000B41F0000}"/>
    <cellStyle name="Normal 6 2 4 3 3 2 2 3" xfId="9702" xr:uid="{00000000-0005-0000-0000-0000B51F0000}"/>
    <cellStyle name="Normal 6 2 4 3 3 2 3" xfId="9703" xr:uid="{00000000-0005-0000-0000-0000B61F0000}"/>
    <cellStyle name="Normal 6 2 4 3 3 2 4" xfId="7268" xr:uid="{00000000-0005-0000-0000-0000B71F0000}"/>
    <cellStyle name="Normal 6 2 4 3 3 2 5" xfId="12482" xr:uid="{00000000-0005-0000-0000-0000B81F0000}"/>
    <cellStyle name="Normal 6 2 4 3 3 2 6" xfId="5443" xr:uid="{00000000-0005-0000-0000-0000B91F0000}"/>
    <cellStyle name="Normal 6 2 4 3 3 3" xfId="2965" xr:uid="{00000000-0005-0000-0000-0000BA1F0000}"/>
    <cellStyle name="Normal 6 2 4 3 3 3 2" xfId="13631" xr:uid="{00000000-0005-0000-0000-0000BB1F0000}"/>
    <cellStyle name="Normal 6 2 4 3 3 3 3" xfId="9704" xr:uid="{00000000-0005-0000-0000-0000BC1F0000}"/>
    <cellStyle name="Normal 6 2 4 3 3 4" xfId="9705" xr:uid="{00000000-0005-0000-0000-0000BD1F0000}"/>
    <cellStyle name="Normal 6 2 4 3 3 5" xfId="6604" xr:uid="{00000000-0005-0000-0000-0000BE1F0000}"/>
    <cellStyle name="Normal 6 2 4 3 3 6" xfId="11818" xr:uid="{00000000-0005-0000-0000-0000BF1F0000}"/>
    <cellStyle name="Normal 6 2 4 3 3 7" xfId="4779" xr:uid="{00000000-0005-0000-0000-0000C01F0000}"/>
    <cellStyle name="Normal 6 2 4 3 4" xfId="1669" xr:uid="{00000000-0005-0000-0000-0000C11F0000}"/>
    <cellStyle name="Normal 6 2 4 3 4 2" xfId="3626" xr:uid="{00000000-0005-0000-0000-0000C21F0000}"/>
    <cellStyle name="Normal 6 2 4 3 4 2 2" xfId="14292" xr:uid="{00000000-0005-0000-0000-0000C31F0000}"/>
    <cellStyle name="Normal 6 2 4 3 4 2 3" xfId="9706" xr:uid="{00000000-0005-0000-0000-0000C41F0000}"/>
    <cellStyle name="Normal 6 2 4 3 4 3" xfId="9707" xr:uid="{00000000-0005-0000-0000-0000C51F0000}"/>
    <cellStyle name="Normal 6 2 4 3 4 4" xfId="7265" xr:uid="{00000000-0005-0000-0000-0000C61F0000}"/>
    <cellStyle name="Normal 6 2 4 3 4 5" xfId="12479" xr:uid="{00000000-0005-0000-0000-0000C71F0000}"/>
    <cellStyle name="Normal 6 2 4 3 4 6" xfId="5440" xr:uid="{00000000-0005-0000-0000-0000C81F0000}"/>
    <cellStyle name="Normal 6 2 4 3 5" xfId="2220" xr:uid="{00000000-0005-0000-0000-0000C91F0000}"/>
    <cellStyle name="Normal 6 2 4 3 5 2" xfId="4073" xr:uid="{00000000-0005-0000-0000-0000CA1F0000}"/>
    <cellStyle name="Normal 6 2 4 3 5 2 2" xfId="14736" xr:uid="{00000000-0005-0000-0000-0000CB1F0000}"/>
    <cellStyle name="Normal 6 2 4 3 5 2 3" xfId="9708" xr:uid="{00000000-0005-0000-0000-0000CC1F0000}"/>
    <cellStyle name="Normal 6 2 4 3 5 3" xfId="9709" xr:uid="{00000000-0005-0000-0000-0000CD1F0000}"/>
    <cellStyle name="Normal 6 2 4 3 5 4" xfId="7712" xr:uid="{00000000-0005-0000-0000-0000CE1F0000}"/>
    <cellStyle name="Normal 6 2 4 3 5 5" xfId="12923" xr:uid="{00000000-0005-0000-0000-0000CF1F0000}"/>
    <cellStyle name="Normal 6 2 4 3 5 6" xfId="5884" xr:uid="{00000000-0005-0000-0000-0000D01F0000}"/>
    <cellStyle name="Normal 6 2 4 3 6" xfId="2364" xr:uid="{00000000-0005-0000-0000-0000D11F0000}"/>
    <cellStyle name="Normal 6 2 4 3 6 2" xfId="4208" xr:uid="{00000000-0005-0000-0000-0000D21F0000}"/>
    <cellStyle name="Normal 6 2 4 3 6 2 2" xfId="14871" xr:uid="{00000000-0005-0000-0000-0000D31F0000}"/>
    <cellStyle name="Normal 6 2 4 3 6 2 3" xfId="9710" xr:uid="{00000000-0005-0000-0000-0000D41F0000}"/>
    <cellStyle name="Normal 6 2 4 3 6 3" xfId="7847" xr:uid="{00000000-0005-0000-0000-0000D51F0000}"/>
    <cellStyle name="Normal 6 2 4 3 6 4" xfId="13058" xr:uid="{00000000-0005-0000-0000-0000D61F0000}"/>
    <cellStyle name="Normal 6 2 4 3 6 5" xfId="6019" xr:uid="{00000000-0005-0000-0000-0000D71F0000}"/>
    <cellStyle name="Normal 6 2 4 3 7" xfId="2692" xr:uid="{00000000-0005-0000-0000-0000D81F0000}"/>
    <cellStyle name="Normal 6 2 4 3 7 2" xfId="13358" xr:uid="{00000000-0005-0000-0000-0000D91F0000}"/>
    <cellStyle name="Normal 6 2 4 3 7 3" xfId="9711" xr:uid="{00000000-0005-0000-0000-0000DA1F0000}"/>
    <cellStyle name="Normal 6 2 4 3 8" xfId="9712" xr:uid="{00000000-0005-0000-0000-0000DB1F0000}"/>
    <cellStyle name="Normal 6 2 4 3 9" xfId="6331" xr:uid="{00000000-0005-0000-0000-0000DC1F0000}"/>
    <cellStyle name="Normal 6 2 4 4" xfId="453" xr:uid="{00000000-0005-0000-0000-0000DD1F0000}"/>
    <cellStyle name="Normal 6 2 4 4 2" xfId="1023" xr:uid="{00000000-0005-0000-0000-0000DE1F0000}"/>
    <cellStyle name="Normal 6 2 4 4 2 2" xfId="1674" xr:uid="{00000000-0005-0000-0000-0000DF1F0000}"/>
    <cellStyle name="Normal 6 2 4 4 2 2 2" xfId="3631" xr:uid="{00000000-0005-0000-0000-0000E01F0000}"/>
    <cellStyle name="Normal 6 2 4 4 2 2 2 2" xfId="14297" xr:uid="{00000000-0005-0000-0000-0000E11F0000}"/>
    <cellStyle name="Normal 6 2 4 4 2 2 2 3" xfId="9713" xr:uid="{00000000-0005-0000-0000-0000E21F0000}"/>
    <cellStyle name="Normal 6 2 4 4 2 2 3" xfId="9714" xr:uid="{00000000-0005-0000-0000-0000E31F0000}"/>
    <cellStyle name="Normal 6 2 4 4 2 2 4" xfId="7270" xr:uid="{00000000-0005-0000-0000-0000E41F0000}"/>
    <cellStyle name="Normal 6 2 4 4 2 2 5" xfId="12484" xr:uid="{00000000-0005-0000-0000-0000E51F0000}"/>
    <cellStyle name="Normal 6 2 4 4 2 2 6" xfId="5445" xr:uid="{00000000-0005-0000-0000-0000E61F0000}"/>
    <cellStyle name="Normal 6 2 4 4 2 3" xfId="3055" xr:uid="{00000000-0005-0000-0000-0000E71F0000}"/>
    <cellStyle name="Normal 6 2 4 4 2 3 2" xfId="13721" xr:uid="{00000000-0005-0000-0000-0000E81F0000}"/>
    <cellStyle name="Normal 6 2 4 4 2 3 3" xfId="9715" xr:uid="{00000000-0005-0000-0000-0000E91F0000}"/>
    <cellStyle name="Normal 6 2 4 4 2 4" xfId="9716" xr:uid="{00000000-0005-0000-0000-0000EA1F0000}"/>
    <cellStyle name="Normal 6 2 4 4 2 5" xfId="6694" xr:uid="{00000000-0005-0000-0000-0000EB1F0000}"/>
    <cellStyle name="Normal 6 2 4 4 2 6" xfId="11908" xr:uid="{00000000-0005-0000-0000-0000EC1F0000}"/>
    <cellStyle name="Normal 6 2 4 4 2 7" xfId="4869" xr:uid="{00000000-0005-0000-0000-0000ED1F0000}"/>
    <cellStyle name="Normal 6 2 4 4 3" xfId="1673" xr:uid="{00000000-0005-0000-0000-0000EE1F0000}"/>
    <cellStyle name="Normal 6 2 4 4 3 2" xfId="3630" xr:uid="{00000000-0005-0000-0000-0000EF1F0000}"/>
    <cellStyle name="Normal 6 2 4 4 3 2 2" xfId="14296" xr:uid="{00000000-0005-0000-0000-0000F01F0000}"/>
    <cellStyle name="Normal 6 2 4 4 3 2 3" xfId="9717" xr:uid="{00000000-0005-0000-0000-0000F11F0000}"/>
    <cellStyle name="Normal 6 2 4 4 3 3" xfId="9718" xr:uid="{00000000-0005-0000-0000-0000F21F0000}"/>
    <cellStyle name="Normal 6 2 4 4 3 4" xfId="7269" xr:uid="{00000000-0005-0000-0000-0000F31F0000}"/>
    <cellStyle name="Normal 6 2 4 4 3 5" xfId="12483" xr:uid="{00000000-0005-0000-0000-0000F41F0000}"/>
    <cellStyle name="Normal 6 2 4 4 3 6" xfId="5444" xr:uid="{00000000-0005-0000-0000-0000F51F0000}"/>
    <cellStyle name="Normal 6 2 4 4 4" xfId="2603" xr:uid="{00000000-0005-0000-0000-0000F61F0000}"/>
    <cellStyle name="Normal 6 2 4 4 4 2" xfId="13269" xr:uid="{00000000-0005-0000-0000-0000F71F0000}"/>
    <cellStyle name="Normal 6 2 4 4 4 3" xfId="9719" xr:uid="{00000000-0005-0000-0000-0000F81F0000}"/>
    <cellStyle name="Normal 6 2 4 4 5" xfId="9720" xr:uid="{00000000-0005-0000-0000-0000F91F0000}"/>
    <cellStyle name="Normal 6 2 4 4 6" xfId="6242" xr:uid="{00000000-0005-0000-0000-0000FA1F0000}"/>
    <cellStyle name="Normal 6 2 4 4 7" xfId="11456" xr:uid="{00000000-0005-0000-0000-0000FB1F0000}"/>
    <cellStyle name="Normal 6 2 4 4 8" xfId="4417" xr:uid="{00000000-0005-0000-0000-0000FC1F0000}"/>
    <cellStyle name="Normal 6 2 4 5" xfId="670" xr:uid="{00000000-0005-0000-0000-0000FD1F0000}"/>
    <cellStyle name="Normal 6 2 4 5 2" xfId="1136" xr:uid="{00000000-0005-0000-0000-0000FE1F0000}"/>
    <cellStyle name="Normal 6 2 4 5 2 2" xfId="1676" xr:uid="{00000000-0005-0000-0000-0000FF1F0000}"/>
    <cellStyle name="Normal 6 2 4 5 2 2 2" xfId="3633" xr:uid="{00000000-0005-0000-0000-000000200000}"/>
    <cellStyle name="Normal 6 2 4 5 2 2 2 2" xfId="14299" xr:uid="{00000000-0005-0000-0000-000001200000}"/>
    <cellStyle name="Normal 6 2 4 5 2 2 2 3" xfId="9721" xr:uid="{00000000-0005-0000-0000-000002200000}"/>
    <cellStyle name="Normal 6 2 4 5 2 2 3" xfId="9722" xr:uid="{00000000-0005-0000-0000-000003200000}"/>
    <cellStyle name="Normal 6 2 4 5 2 2 4" xfId="7272" xr:uid="{00000000-0005-0000-0000-000004200000}"/>
    <cellStyle name="Normal 6 2 4 5 2 2 5" xfId="12486" xr:uid="{00000000-0005-0000-0000-000005200000}"/>
    <cellStyle name="Normal 6 2 4 5 2 2 6" xfId="5447" xr:uid="{00000000-0005-0000-0000-000006200000}"/>
    <cellStyle name="Normal 6 2 4 5 2 3" xfId="3105" xr:uid="{00000000-0005-0000-0000-000007200000}"/>
    <cellStyle name="Normal 6 2 4 5 2 3 2" xfId="13771" xr:uid="{00000000-0005-0000-0000-000008200000}"/>
    <cellStyle name="Normal 6 2 4 5 2 3 3" xfId="9723" xr:uid="{00000000-0005-0000-0000-000009200000}"/>
    <cellStyle name="Normal 6 2 4 5 2 4" xfId="9724" xr:uid="{00000000-0005-0000-0000-00000A200000}"/>
    <cellStyle name="Normal 6 2 4 5 2 5" xfId="6744" xr:uid="{00000000-0005-0000-0000-00000B200000}"/>
    <cellStyle name="Normal 6 2 4 5 2 6" xfId="11958" xr:uid="{00000000-0005-0000-0000-00000C200000}"/>
    <cellStyle name="Normal 6 2 4 5 2 7" xfId="4919" xr:uid="{00000000-0005-0000-0000-00000D200000}"/>
    <cellStyle name="Normal 6 2 4 5 3" xfId="1675" xr:uid="{00000000-0005-0000-0000-00000E200000}"/>
    <cellStyle name="Normal 6 2 4 5 3 2" xfId="3632" xr:uid="{00000000-0005-0000-0000-00000F200000}"/>
    <cellStyle name="Normal 6 2 4 5 3 2 2" xfId="14298" xr:uid="{00000000-0005-0000-0000-000010200000}"/>
    <cellStyle name="Normal 6 2 4 5 3 2 3" xfId="9725" xr:uid="{00000000-0005-0000-0000-000011200000}"/>
    <cellStyle name="Normal 6 2 4 5 3 3" xfId="9726" xr:uid="{00000000-0005-0000-0000-000012200000}"/>
    <cellStyle name="Normal 6 2 4 5 3 4" xfId="7271" xr:uid="{00000000-0005-0000-0000-000013200000}"/>
    <cellStyle name="Normal 6 2 4 5 3 5" xfId="12485" xr:uid="{00000000-0005-0000-0000-000014200000}"/>
    <cellStyle name="Normal 6 2 4 5 3 6" xfId="5446" xr:uid="{00000000-0005-0000-0000-000015200000}"/>
    <cellStyle name="Normal 6 2 4 5 4" xfId="2738" xr:uid="{00000000-0005-0000-0000-000016200000}"/>
    <cellStyle name="Normal 6 2 4 5 4 2" xfId="13404" xr:uid="{00000000-0005-0000-0000-000017200000}"/>
    <cellStyle name="Normal 6 2 4 5 4 3" xfId="9727" xr:uid="{00000000-0005-0000-0000-000018200000}"/>
    <cellStyle name="Normal 6 2 4 5 5" xfId="9728" xr:uid="{00000000-0005-0000-0000-000019200000}"/>
    <cellStyle name="Normal 6 2 4 5 6" xfId="6377" xr:uid="{00000000-0005-0000-0000-00001A200000}"/>
    <cellStyle name="Normal 6 2 4 5 7" xfId="11591" xr:uid="{00000000-0005-0000-0000-00001B200000}"/>
    <cellStyle name="Normal 6 2 4 5 8" xfId="4552" xr:uid="{00000000-0005-0000-0000-00001C200000}"/>
    <cellStyle name="Normal 6 2 4 6" xfId="337" xr:uid="{00000000-0005-0000-0000-00001D200000}"/>
    <cellStyle name="Normal 6 2 4 6 2" xfId="965" xr:uid="{00000000-0005-0000-0000-00001E200000}"/>
    <cellStyle name="Normal 6 2 4 6 2 2" xfId="1678" xr:uid="{00000000-0005-0000-0000-00001F200000}"/>
    <cellStyle name="Normal 6 2 4 6 2 2 2" xfId="3635" xr:uid="{00000000-0005-0000-0000-000020200000}"/>
    <cellStyle name="Normal 6 2 4 6 2 2 2 2" xfId="14301" xr:uid="{00000000-0005-0000-0000-000021200000}"/>
    <cellStyle name="Normal 6 2 4 6 2 2 2 3" xfId="9729" xr:uid="{00000000-0005-0000-0000-000022200000}"/>
    <cellStyle name="Normal 6 2 4 6 2 2 3" xfId="9730" xr:uid="{00000000-0005-0000-0000-000023200000}"/>
    <cellStyle name="Normal 6 2 4 6 2 2 4" xfId="7274" xr:uid="{00000000-0005-0000-0000-000024200000}"/>
    <cellStyle name="Normal 6 2 4 6 2 2 5" xfId="12488" xr:uid="{00000000-0005-0000-0000-000025200000}"/>
    <cellStyle name="Normal 6 2 4 6 2 2 6" xfId="5449" xr:uid="{00000000-0005-0000-0000-000026200000}"/>
    <cellStyle name="Normal 6 2 4 6 2 3" xfId="3011" xr:uid="{00000000-0005-0000-0000-000027200000}"/>
    <cellStyle name="Normal 6 2 4 6 2 3 2" xfId="13677" xr:uid="{00000000-0005-0000-0000-000028200000}"/>
    <cellStyle name="Normal 6 2 4 6 2 3 3" xfId="9731" xr:uid="{00000000-0005-0000-0000-000029200000}"/>
    <cellStyle name="Normal 6 2 4 6 2 4" xfId="9732" xr:uid="{00000000-0005-0000-0000-00002A200000}"/>
    <cellStyle name="Normal 6 2 4 6 2 5" xfId="6650" xr:uid="{00000000-0005-0000-0000-00002B200000}"/>
    <cellStyle name="Normal 6 2 4 6 2 6" xfId="11864" xr:uid="{00000000-0005-0000-0000-00002C200000}"/>
    <cellStyle name="Normal 6 2 4 6 2 7" xfId="4825" xr:uid="{00000000-0005-0000-0000-00002D200000}"/>
    <cellStyle name="Normal 6 2 4 6 3" xfId="1677" xr:uid="{00000000-0005-0000-0000-00002E200000}"/>
    <cellStyle name="Normal 6 2 4 6 3 2" xfId="3634" xr:uid="{00000000-0005-0000-0000-00002F200000}"/>
    <cellStyle name="Normal 6 2 4 6 3 2 2" xfId="14300" xr:uid="{00000000-0005-0000-0000-000030200000}"/>
    <cellStyle name="Normal 6 2 4 6 3 2 3" xfId="9733" xr:uid="{00000000-0005-0000-0000-000031200000}"/>
    <cellStyle name="Normal 6 2 4 6 3 3" xfId="9734" xr:uid="{00000000-0005-0000-0000-000032200000}"/>
    <cellStyle name="Normal 6 2 4 6 3 4" xfId="7273" xr:uid="{00000000-0005-0000-0000-000033200000}"/>
    <cellStyle name="Normal 6 2 4 6 3 5" xfId="12487" xr:uid="{00000000-0005-0000-0000-000034200000}"/>
    <cellStyle name="Normal 6 2 4 6 3 6" xfId="5448" xr:uid="{00000000-0005-0000-0000-000035200000}"/>
    <cellStyle name="Normal 6 2 4 6 4" xfId="2554" xr:uid="{00000000-0005-0000-0000-000036200000}"/>
    <cellStyle name="Normal 6 2 4 6 4 2" xfId="13220" xr:uid="{00000000-0005-0000-0000-000037200000}"/>
    <cellStyle name="Normal 6 2 4 6 4 3" xfId="9735" xr:uid="{00000000-0005-0000-0000-000038200000}"/>
    <cellStyle name="Normal 6 2 4 6 5" xfId="9736" xr:uid="{00000000-0005-0000-0000-000039200000}"/>
    <cellStyle name="Normal 6 2 4 6 6" xfId="6193" xr:uid="{00000000-0005-0000-0000-00003A200000}"/>
    <cellStyle name="Normal 6 2 4 6 7" xfId="11407" xr:uid="{00000000-0005-0000-0000-00003B200000}"/>
    <cellStyle name="Normal 6 2 4 6 8" xfId="4368" xr:uid="{00000000-0005-0000-0000-00003C200000}"/>
    <cellStyle name="Normal 6 2 4 7" xfId="819" xr:uid="{00000000-0005-0000-0000-00003D200000}"/>
    <cellStyle name="Normal 6 2 4 7 2" xfId="1679" xr:uid="{00000000-0005-0000-0000-00003E200000}"/>
    <cellStyle name="Normal 6 2 4 7 2 2" xfId="3636" xr:uid="{00000000-0005-0000-0000-00003F200000}"/>
    <cellStyle name="Normal 6 2 4 7 2 2 2" xfId="14302" xr:uid="{00000000-0005-0000-0000-000040200000}"/>
    <cellStyle name="Normal 6 2 4 7 2 2 3" xfId="9737" xr:uid="{00000000-0005-0000-0000-000041200000}"/>
    <cellStyle name="Normal 6 2 4 7 2 3" xfId="9738" xr:uid="{00000000-0005-0000-0000-000042200000}"/>
    <cellStyle name="Normal 6 2 4 7 2 4" xfId="7275" xr:uid="{00000000-0005-0000-0000-000043200000}"/>
    <cellStyle name="Normal 6 2 4 7 2 5" xfId="12489" xr:uid="{00000000-0005-0000-0000-000044200000}"/>
    <cellStyle name="Normal 6 2 4 7 2 6" xfId="5450" xr:uid="{00000000-0005-0000-0000-000045200000}"/>
    <cellStyle name="Normal 6 2 4 7 3" xfId="2876" xr:uid="{00000000-0005-0000-0000-000046200000}"/>
    <cellStyle name="Normal 6 2 4 7 3 2" xfId="13542" xr:uid="{00000000-0005-0000-0000-000047200000}"/>
    <cellStyle name="Normal 6 2 4 7 3 3" xfId="9739" xr:uid="{00000000-0005-0000-0000-000048200000}"/>
    <cellStyle name="Normal 6 2 4 7 4" xfId="9740" xr:uid="{00000000-0005-0000-0000-000049200000}"/>
    <cellStyle name="Normal 6 2 4 7 5" xfId="6515" xr:uid="{00000000-0005-0000-0000-00004A200000}"/>
    <cellStyle name="Normal 6 2 4 7 6" xfId="11729" xr:uid="{00000000-0005-0000-0000-00004B200000}"/>
    <cellStyle name="Normal 6 2 4 7 7" xfId="4690" xr:uid="{00000000-0005-0000-0000-00004C200000}"/>
    <cellStyle name="Normal 6 2 4 8" xfId="1286" xr:uid="{00000000-0005-0000-0000-00004D200000}"/>
    <cellStyle name="Normal 6 2 4 8 2" xfId="3243" xr:uid="{00000000-0005-0000-0000-00004E200000}"/>
    <cellStyle name="Normal 6 2 4 8 2 2" xfId="13909" xr:uid="{00000000-0005-0000-0000-00004F200000}"/>
    <cellStyle name="Normal 6 2 4 8 2 3" xfId="9741" xr:uid="{00000000-0005-0000-0000-000050200000}"/>
    <cellStyle name="Normal 6 2 4 8 3" xfId="9742" xr:uid="{00000000-0005-0000-0000-000051200000}"/>
    <cellStyle name="Normal 6 2 4 8 4" xfId="6882" xr:uid="{00000000-0005-0000-0000-000052200000}"/>
    <cellStyle name="Normal 6 2 4 8 5" xfId="12096" xr:uid="{00000000-0005-0000-0000-000053200000}"/>
    <cellStyle name="Normal 6 2 4 8 6" xfId="5057" xr:uid="{00000000-0005-0000-0000-000054200000}"/>
    <cellStyle name="Normal 6 2 4 9" xfId="229" xr:uid="{00000000-0005-0000-0000-000055200000}"/>
    <cellStyle name="Normal 6 2 4 9 2" xfId="2509" xr:uid="{00000000-0005-0000-0000-000056200000}"/>
    <cellStyle name="Normal 6 2 4 9 2 2" xfId="13176" xr:uid="{00000000-0005-0000-0000-000057200000}"/>
    <cellStyle name="Normal 6 2 4 9 2 3" xfId="9743" xr:uid="{00000000-0005-0000-0000-000058200000}"/>
    <cellStyle name="Normal 6 2 4 9 3" xfId="9744" xr:uid="{00000000-0005-0000-0000-000059200000}"/>
    <cellStyle name="Normal 6 2 4 9 4" xfId="6148" xr:uid="{00000000-0005-0000-0000-00005A200000}"/>
    <cellStyle name="Normal 6 2 4 9 5" xfId="11363" xr:uid="{00000000-0005-0000-0000-00005B200000}"/>
    <cellStyle name="Normal 6 2 4 9 6" xfId="4324" xr:uid="{00000000-0005-0000-0000-00005C200000}"/>
    <cellStyle name="Normal 6 2 5" xfId="551" xr:uid="{00000000-0005-0000-0000-00005D200000}"/>
    <cellStyle name="Normal 6 2 5 10" xfId="11498" xr:uid="{00000000-0005-0000-0000-00005E200000}"/>
    <cellStyle name="Normal 6 2 5 11" xfId="4459" xr:uid="{00000000-0005-0000-0000-00005F200000}"/>
    <cellStyle name="Normal 6 2 5 2" xfId="712" xr:uid="{00000000-0005-0000-0000-000060200000}"/>
    <cellStyle name="Normal 6 2 5 2 2" xfId="1178" xr:uid="{00000000-0005-0000-0000-000061200000}"/>
    <cellStyle name="Normal 6 2 5 2 2 2" xfId="1682" xr:uid="{00000000-0005-0000-0000-000062200000}"/>
    <cellStyle name="Normal 6 2 5 2 2 2 2" xfId="3639" xr:uid="{00000000-0005-0000-0000-000063200000}"/>
    <cellStyle name="Normal 6 2 5 2 2 2 2 2" xfId="14305" xr:uid="{00000000-0005-0000-0000-000064200000}"/>
    <cellStyle name="Normal 6 2 5 2 2 2 2 3" xfId="9745" xr:uid="{00000000-0005-0000-0000-000065200000}"/>
    <cellStyle name="Normal 6 2 5 2 2 2 3" xfId="9746" xr:uid="{00000000-0005-0000-0000-000066200000}"/>
    <cellStyle name="Normal 6 2 5 2 2 2 4" xfId="7278" xr:uid="{00000000-0005-0000-0000-000067200000}"/>
    <cellStyle name="Normal 6 2 5 2 2 2 5" xfId="12492" xr:uid="{00000000-0005-0000-0000-000068200000}"/>
    <cellStyle name="Normal 6 2 5 2 2 2 6" xfId="5453" xr:uid="{00000000-0005-0000-0000-000069200000}"/>
    <cellStyle name="Normal 6 2 5 2 2 3" xfId="3147" xr:uid="{00000000-0005-0000-0000-00006A200000}"/>
    <cellStyle name="Normal 6 2 5 2 2 3 2" xfId="13813" xr:uid="{00000000-0005-0000-0000-00006B200000}"/>
    <cellStyle name="Normal 6 2 5 2 2 3 3" xfId="9747" xr:uid="{00000000-0005-0000-0000-00006C200000}"/>
    <cellStyle name="Normal 6 2 5 2 2 4" xfId="9748" xr:uid="{00000000-0005-0000-0000-00006D200000}"/>
    <cellStyle name="Normal 6 2 5 2 2 5" xfId="6786" xr:uid="{00000000-0005-0000-0000-00006E200000}"/>
    <cellStyle name="Normal 6 2 5 2 2 6" xfId="12000" xr:uid="{00000000-0005-0000-0000-00006F200000}"/>
    <cellStyle name="Normal 6 2 5 2 2 7" xfId="4961" xr:uid="{00000000-0005-0000-0000-000070200000}"/>
    <cellStyle name="Normal 6 2 5 2 3" xfId="1681" xr:uid="{00000000-0005-0000-0000-000071200000}"/>
    <cellStyle name="Normal 6 2 5 2 3 2" xfId="3638" xr:uid="{00000000-0005-0000-0000-000072200000}"/>
    <cellStyle name="Normal 6 2 5 2 3 2 2" xfId="14304" xr:uid="{00000000-0005-0000-0000-000073200000}"/>
    <cellStyle name="Normal 6 2 5 2 3 2 3" xfId="9749" xr:uid="{00000000-0005-0000-0000-000074200000}"/>
    <cellStyle name="Normal 6 2 5 2 3 3" xfId="9750" xr:uid="{00000000-0005-0000-0000-000075200000}"/>
    <cellStyle name="Normal 6 2 5 2 3 4" xfId="7277" xr:uid="{00000000-0005-0000-0000-000076200000}"/>
    <cellStyle name="Normal 6 2 5 2 3 5" xfId="12491" xr:uid="{00000000-0005-0000-0000-000077200000}"/>
    <cellStyle name="Normal 6 2 5 2 3 6" xfId="5452" xr:uid="{00000000-0005-0000-0000-000078200000}"/>
    <cellStyle name="Normal 6 2 5 2 4" xfId="2780" xr:uid="{00000000-0005-0000-0000-000079200000}"/>
    <cellStyle name="Normal 6 2 5 2 4 2" xfId="13446" xr:uid="{00000000-0005-0000-0000-00007A200000}"/>
    <cellStyle name="Normal 6 2 5 2 4 3" xfId="9751" xr:uid="{00000000-0005-0000-0000-00007B200000}"/>
    <cellStyle name="Normal 6 2 5 2 5" xfId="9752" xr:uid="{00000000-0005-0000-0000-00007C200000}"/>
    <cellStyle name="Normal 6 2 5 2 6" xfId="6419" xr:uid="{00000000-0005-0000-0000-00007D200000}"/>
    <cellStyle name="Normal 6 2 5 2 7" xfId="11633" xr:uid="{00000000-0005-0000-0000-00007E200000}"/>
    <cellStyle name="Normal 6 2 5 2 8" xfId="4594" xr:uid="{00000000-0005-0000-0000-00007F200000}"/>
    <cellStyle name="Normal 6 2 5 3" xfId="865" xr:uid="{00000000-0005-0000-0000-000080200000}"/>
    <cellStyle name="Normal 6 2 5 3 2" xfId="1683" xr:uid="{00000000-0005-0000-0000-000081200000}"/>
    <cellStyle name="Normal 6 2 5 3 2 2" xfId="3640" xr:uid="{00000000-0005-0000-0000-000082200000}"/>
    <cellStyle name="Normal 6 2 5 3 2 2 2" xfId="14306" xr:uid="{00000000-0005-0000-0000-000083200000}"/>
    <cellStyle name="Normal 6 2 5 3 2 2 3" xfId="9753" xr:uid="{00000000-0005-0000-0000-000084200000}"/>
    <cellStyle name="Normal 6 2 5 3 2 3" xfId="9754" xr:uid="{00000000-0005-0000-0000-000085200000}"/>
    <cellStyle name="Normal 6 2 5 3 2 4" xfId="7279" xr:uid="{00000000-0005-0000-0000-000086200000}"/>
    <cellStyle name="Normal 6 2 5 3 2 5" xfId="12493" xr:uid="{00000000-0005-0000-0000-000087200000}"/>
    <cellStyle name="Normal 6 2 5 3 2 6" xfId="5454" xr:uid="{00000000-0005-0000-0000-000088200000}"/>
    <cellStyle name="Normal 6 2 5 3 3" xfId="2918" xr:uid="{00000000-0005-0000-0000-000089200000}"/>
    <cellStyle name="Normal 6 2 5 3 3 2" xfId="13584" xr:uid="{00000000-0005-0000-0000-00008A200000}"/>
    <cellStyle name="Normal 6 2 5 3 3 3" xfId="9755" xr:uid="{00000000-0005-0000-0000-00008B200000}"/>
    <cellStyle name="Normal 6 2 5 3 4" xfId="9756" xr:uid="{00000000-0005-0000-0000-00008C200000}"/>
    <cellStyle name="Normal 6 2 5 3 5" xfId="6557" xr:uid="{00000000-0005-0000-0000-00008D200000}"/>
    <cellStyle name="Normal 6 2 5 3 6" xfId="11771" xr:uid="{00000000-0005-0000-0000-00008E200000}"/>
    <cellStyle name="Normal 6 2 5 3 7" xfId="4732" xr:uid="{00000000-0005-0000-0000-00008F200000}"/>
    <cellStyle name="Normal 6 2 5 4" xfId="1680" xr:uid="{00000000-0005-0000-0000-000090200000}"/>
    <cellStyle name="Normal 6 2 5 4 2" xfId="3637" xr:uid="{00000000-0005-0000-0000-000091200000}"/>
    <cellStyle name="Normal 6 2 5 4 2 2" xfId="14303" xr:uid="{00000000-0005-0000-0000-000092200000}"/>
    <cellStyle name="Normal 6 2 5 4 2 3" xfId="9757" xr:uid="{00000000-0005-0000-0000-000093200000}"/>
    <cellStyle name="Normal 6 2 5 4 3" xfId="9758" xr:uid="{00000000-0005-0000-0000-000094200000}"/>
    <cellStyle name="Normal 6 2 5 4 4" xfId="7276" xr:uid="{00000000-0005-0000-0000-000095200000}"/>
    <cellStyle name="Normal 6 2 5 4 5" xfId="12490" xr:uid="{00000000-0005-0000-0000-000096200000}"/>
    <cellStyle name="Normal 6 2 5 4 6" xfId="5451" xr:uid="{00000000-0005-0000-0000-000097200000}"/>
    <cellStyle name="Normal 6 2 5 5" xfId="2173" xr:uid="{00000000-0005-0000-0000-000098200000}"/>
    <cellStyle name="Normal 6 2 5 5 2" xfId="4026" xr:uid="{00000000-0005-0000-0000-000099200000}"/>
    <cellStyle name="Normal 6 2 5 5 2 2" xfId="14689" xr:uid="{00000000-0005-0000-0000-00009A200000}"/>
    <cellStyle name="Normal 6 2 5 5 2 3" xfId="9759" xr:uid="{00000000-0005-0000-0000-00009B200000}"/>
    <cellStyle name="Normal 6 2 5 5 3" xfId="9760" xr:uid="{00000000-0005-0000-0000-00009C200000}"/>
    <cellStyle name="Normal 6 2 5 5 4" xfId="7665" xr:uid="{00000000-0005-0000-0000-00009D200000}"/>
    <cellStyle name="Normal 6 2 5 5 5" xfId="12876" xr:uid="{00000000-0005-0000-0000-00009E200000}"/>
    <cellStyle name="Normal 6 2 5 5 6" xfId="5837" xr:uid="{00000000-0005-0000-0000-00009F200000}"/>
    <cellStyle name="Normal 6 2 5 6" xfId="2317" xr:uid="{00000000-0005-0000-0000-0000A0200000}"/>
    <cellStyle name="Normal 6 2 5 6 2" xfId="4161" xr:uid="{00000000-0005-0000-0000-0000A1200000}"/>
    <cellStyle name="Normal 6 2 5 6 2 2" xfId="14824" xr:uid="{00000000-0005-0000-0000-0000A2200000}"/>
    <cellStyle name="Normal 6 2 5 6 2 3" xfId="9761" xr:uid="{00000000-0005-0000-0000-0000A3200000}"/>
    <cellStyle name="Normal 6 2 5 6 3" xfId="7800" xr:uid="{00000000-0005-0000-0000-0000A4200000}"/>
    <cellStyle name="Normal 6 2 5 6 4" xfId="13011" xr:uid="{00000000-0005-0000-0000-0000A5200000}"/>
    <cellStyle name="Normal 6 2 5 6 5" xfId="5972" xr:uid="{00000000-0005-0000-0000-0000A6200000}"/>
    <cellStyle name="Normal 6 2 5 7" xfId="2645" xr:uid="{00000000-0005-0000-0000-0000A7200000}"/>
    <cellStyle name="Normal 6 2 5 7 2" xfId="13311" xr:uid="{00000000-0005-0000-0000-0000A8200000}"/>
    <cellStyle name="Normal 6 2 5 7 3" xfId="9762" xr:uid="{00000000-0005-0000-0000-0000A9200000}"/>
    <cellStyle name="Normal 6 2 5 8" xfId="9763" xr:uid="{00000000-0005-0000-0000-0000AA200000}"/>
    <cellStyle name="Normal 6 2 5 9" xfId="6284" xr:uid="{00000000-0005-0000-0000-0000AB200000}"/>
    <cellStyle name="Normal 6 2 6" xfId="614" xr:uid="{00000000-0005-0000-0000-0000AC200000}"/>
    <cellStyle name="Normal 6 2 6 10" xfId="11540" xr:uid="{00000000-0005-0000-0000-0000AD200000}"/>
    <cellStyle name="Normal 6 2 6 11" xfId="4501" xr:uid="{00000000-0005-0000-0000-0000AE200000}"/>
    <cellStyle name="Normal 6 2 6 2" xfId="755" xr:uid="{00000000-0005-0000-0000-0000AF200000}"/>
    <cellStyle name="Normal 6 2 6 2 2" xfId="1220" xr:uid="{00000000-0005-0000-0000-0000B0200000}"/>
    <cellStyle name="Normal 6 2 6 2 2 2" xfId="1686" xr:uid="{00000000-0005-0000-0000-0000B1200000}"/>
    <cellStyle name="Normal 6 2 6 2 2 2 2" xfId="3643" xr:uid="{00000000-0005-0000-0000-0000B2200000}"/>
    <cellStyle name="Normal 6 2 6 2 2 2 2 2" xfId="14309" xr:uid="{00000000-0005-0000-0000-0000B3200000}"/>
    <cellStyle name="Normal 6 2 6 2 2 2 2 3" xfId="9764" xr:uid="{00000000-0005-0000-0000-0000B4200000}"/>
    <cellStyle name="Normal 6 2 6 2 2 2 3" xfId="9765" xr:uid="{00000000-0005-0000-0000-0000B5200000}"/>
    <cellStyle name="Normal 6 2 6 2 2 2 4" xfId="7282" xr:uid="{00000000-0005-0000-0000-0000B6200000}"/>
    <cellStyle name="Normal 6 2 6 2 2 2 5" xfId="12496" xr:uid="{00000000-0005-0000-0000-0000B7200000}"/>
    <cellStyle name="Normal 6 2 6 2 2 2 6" xfId="5457" xr:uid="{00000000-0005-0000-0000-0000B8200000}"/>
    <cellStyle name="Normal 6 2 6 2 2 3" xfId="3189" xr:uid="{00000000-0005-0000-0000-0000B9200000}"/>
    <cellStyle name="Normal 6 2 6 2 2 3 2" xfId="13855" xr:uid="{00000000-0005-0000-0000-0000BA200000}"/>
    <cellStyle name="Normal 6 2 6 2 2 3 3" xfId="9766" xr:uid="{00000000-0005-0000-0000-0000BB200000}"/>
    <cellStyle name="Normal 6 2 6 2 2 4" xfId="9767" xr:uid="{00000000-0005-0000-0000-0000BC200000}"/>
    <cellStyle name="Normal 6 2 6 2 2 5" xfId="6828" xr:uid="{00000000-0005-0000-0000-0000BD200000}"/>
    <cellStyle name="Normal 6 2 6 2 2 6" xfId="12042" xr:uid="{00000000-0005-0000-0000-0000BE200000}"/>
    <cellStyle name="Normal 6 2 6 2 2 7" xfId="5003" xr:uid="{00000000-0005-0000-0000-0000BF200000}"/>
    <cellStyle name="Normal 6 2 6 2 3" xfId="1685" xr:uid="{00000000-0005-0000-0000-0000C0200000}"/>
    <cellStyle name="Normal 6 2 6 2 3 2" xfId="3642" xr:uid="{00000000-0005-0000-0000-0000C1200000}"/>
    <cellStyle name="Normal 6 2 6 2 3 2 2" xfId="14308" xr:uid="{00000000-0005-0000-0000-0000C2200000}"/>
    <cellStyle name="Normal 6 2 6 2 3 2 3" xfId="9768" xr:uid="{00000000-0005-0000-0000-0000C3200000}"/>
    <cellStyle name="Normal 6 2 6 2 3 3" xfId="9769" xr:uid="{00000000-0005-0000-0000-0000C4200000}"/>
    <cellStyle name="Normal 6 2 6 2 3 4" xfId="7281" xr:uid="{00000000-0005-0000-0000-0000C5200000}"/>
    <cellStyle name="Normal 6 2 6 2 3 5" xfId="12495" xr:uid="{00000000-0005-0000-0000-0000C6200000}"/>
    <cellStyle name="Normal 6 2 6 2 3 6" xfId="5456" xr:uid="{00000000-0005-0000-0000-0000C7200000}"/>
    <cellStyle name="Normal 6 2 6 2 4" xfId="2822" xr:uid="{00000000-0005-0000-0000-0000C8200000}"/>
    <cellStyle name="Normal 6 2 6 2 4 2" xfId="13488" xr:uid="{00000000-0005-0000-0000-0000C9200000}"/>
    <cellStyle name="Normal 6 2 6 2 4 3" xfId="9770" xr:uid="{00000000-0005-0000-0000-0000CA200000}"/>
    <cellStyle name="Normal 6 2 6 2 5" xfId="9771" xr:uid="{00000000-0005-0000-0000-0000CB200000}"/>
    <cellStyle name="Normal 6 2 6 2 6" xfId="6461" xr:uid="{00000000-0005-0000-0000-0000CC200000}"/>
    <cellStyle name="Normal 6 2 6 2 7" xfId="11675" xr:uid="{00000000-0005-0000-0000-0000CD200000}"/>
    <cellStyle name="Normal 6 2 6 2 8" xfId="4636" xr:uid="{00000000-0005-0000-0000-0000CE200000}"/>
    <cellStyle name="Normal 6 2 6 3" xfId="908" xr:uid="{00000000-0005-0000-0000-0000CF200000}"/>
    <cellStyle name="Normal 6 2 6 3 2" xfId="1687" xr:uid="{00000000-0005-0000-0000-0000D0200000}"/>
    <cellStyle name="Normal 6 2 6 3 2 2" xfId="3644" xr:uid="{00000000-0005-0000-0000-0000D1200000}"/>
    <cellStyle name="Normal 6 2 6 3 2 2 2" xfId="14310" xr:uid="{00000000-0005-0000-0000-0000D2200000}"/>
    <cellStyle name="Normal 6 2 6 3 2 2 3" xfId="9772" xr:uid="{00000000-0005-0000-0000-0000D3200000}"/>
    <cellStyle name="Normal 6 2 6 3 2 3" xfId="9773" xr:uid="{00000000-0005-0000-0000-0000D4200000}"/>
    <cellStyle name="Normal 6 2 6 3 2 4" xfId="7283" xr:uid="{00000000-0005-0000-0000-0000D5200000}"/>
    <cellStyle name="Normal 6 2 6 3 2 5" xfId="12497" xr:uid="{00000000-0005-0000-0000-0000D6200000}"/>
    <cellStyle name="Normal 6 2 6 3 2 6" xfId="5458" xr:uid="{00000000-0005-0000-0000-0000D7200000}"/>
    <cellStyle name="Normal 6 2 6 3 3" xfId="2960" xr:uid="{00000000-0005-0000-0000-0000D8200000}"/>
    <cellStyle name="Normal 6 2 6 3 3 2" xfId="13626" xr:uid="{00000000-0005-0000-0000-0000D9200000}"/>
    <cellStyle name="Normal 6 2 6 3 3 3" xfId="9774" xr:uid="{00000000-0005-0000-0000-0000DA200000}"/>
    <cellStyle name="Normal 6 2 6 3 4" xfId="9775" xr:uid="{00000000-0005-0000-0000-0000DB200000}"/>
    <cellStyle name="Normal 6 2 6 3 5" xfId="6599" xr:uid="{00000000-0005-0000-0000-0000DC200000}"/>
    <cellStyle name="Normal 6 2 6 3 6" xfId="11813" xr:uid="{00000000-0005-0000-0000-0000DD200000}"/>
    <cellStyle name="Normal 6 2 6 3 7" xfId="4774" xr:uid="{00000000-0005-0000-0000-0000DE200000}"/>
    <cellStyle name="Normal 6 2 6 4" xfId="1684" xr:uid="{00000000-0005-0000-0000-0000DF200000}"/>
    <cellStyle name="Normal 6 2 6 4 2" xfId="3641" xr:uid="{00000000-0005-0000-0000-0000E0200000}"/>
    <cellStyle name="Normal 6 2 6 4 2 2" xfId="14307" xr:uid="{00000000-0005-0000-0000-0000E1200000}"/>
    <cellStyle name="Normal 6 2 6 4 2 3" xfId="9776" xr:uid="{00000000-0005-0000-0000-0000E2200000}"/>
    <cellStyle name="Normal 6 2 6 4 3" xfId="9777" xr:uid="{00000000-0005-0000-0000-0000E3200000}"/>
    <cellStyle name="Normal 6 2 6 4 4" xfId="7280" xr:uid="{00000000-0005-0000-0000-0000E4200000}"/>
    <cellStyle name="Normal 6 2 6 4 5" xfId="12494" xr:uid="{00000000-0005-0000-0000-0000E5200000}"/>
    <cellStyle name="Normal 6 2 6 4 6" xfId="5455" xr:uid="{00000000-0005-0000-0000-0000E6200000}"/>
    <cellStyle name="Normal 6 2 6 5" xfId="2215" xr:uid="{00000000-0005-0000-0000-0000E7200000}"/>
    <cellStyle name="Normal 6 2 6 5 2" xfId="4068" xr:uid="{00000000-0005-0000-0000-0000E8200000}"/>
    <cellStyle name="Normal 6 2 6 5 2 2" xfId="14731" xr:uid="{00000000-0005-0000-0000-0000E9200000}"/>
    <cellStyle name="Normal 6 2 6 5 2 3" xfId="9778" xr:uid="{00000000-0005-0000-0000-0000EA200000}"/>
    <cellStyle name="Normal 6 2 6 5 3" xfId="9779" xr:uid="{00000000-0005-0000-0000-0000EB200000}"/>
    <cellStyle name="Normal 6 2 6 5 4" xfId="7707" xr:uid="{00000000-0005-0000-0000-0000EC200000}"/>
    <cellStyle name="Normal 6 2 6 5 5" xfId="12918" xr:uid="{00000000-0005-0000-0000-0000ED200000}"/>
    <cellStyle name="Normal 6 2 6 5 6" xfId="5879" xr:uid="{00000000-0005-0000-0000-0000EE200000}"/>
    <cellStyle name="Normal 6 2 6 6" xfId="2359" xr:uid="{00000000-0005-0000-0000-0000EF200000}"/>
    <cellStyle name="Normal 6 2 6 6 2" xfId="4203" xr:uid="{00000000-0005-0000-0000-0000F0200000}"/>
    <cellStyle name="Normal 6 2 6 6 2 2" xfId="14866" xr:uid="{00000000-0005-0000-0000-0000F1200000}"/>
    <cellStyle name="Normal 6 2 6 6 2 3" xfId="9780" xr:uid="{00000000-0005-0000-0000-0000F2200000}"/>
    <cellStyle name="Normal 6 2 6 6 3" xfId="7842" xr:uid="{00000000-0005-0000-0000-0000F3200000}"/>
    <cellStyle name="Normal 6 2 6 6 4" xfId="13053" xr:uid="{00000000-0005-0000-0000-0000F4200000}"/>
    <cellStyle name="Normal 6 2 6 6 5" xfId="6014" xr:uid="{00000000-0005-0000-0000-0000F5200000}"/>
    <cellStyle name="Normal 6 2 6 7" xfId="2687" xr:uid="{00000000-0005-0000-0000-0000F6200000}"/>
    <cellStyle name="Normal 6 2 6 7 2" xfId="13353" xr:uid="{00000000-0005-0000-0000-0000F7200000}"/>
    <cellStyle name="Normal 6 2 6 7 3" xfId="9781" xr:uid="{00000000-0005-0000-0000-0000F8200000}"/>
    <cellStyle name="Normal 6 2 6 8" xfId="9782" xr:uid="{00000000-0005-0000-0000-0000F9200000}"/>
    <cellStyle name="Normal 6 2 6 9" xfId="6326" xr:uid="{00000000-0005-0000-0000-0000FA200000}"/>
    <cellStyle name="Normal 6 2 7" xfId="448" xr:uid="{00000000-0005-0000-0000-0000FB200000}"/>
    <cellStyle name="Normal 6 2 7 2" xfId="1018" xr:uid="{00000000-0005-0000-0000-0000FC200000}"/>
    <cellStyle name="Normal 6 2 7 2 2" xfId="1689" xr:uid="{00000000-0005-0000-0000-0000FD200000}"/>
    <cellStyle name="Normal 6 2 7 2 2 2" xfId="3646" xr:uid="{00000000-0005-0000-0000-0000FE200000}"/>
    <cellStyle name="Normal 6 2 7 2 2 2 2" xfId="14312" xr:uid="{00000000-0005-0000-0000-0000FF200000}"/>
    <cellStyle name="Normal 6 2 7 2 2 2 3" xfId="9783" xr:uid="{00000000-0005-0000-0000-000000210000}"/>
    <cellStyle name="Normal 6 2 7 2 2 3" xfId="9784" xr:uid="{00000000-0005-0000-0000-000001210000}"/>
    <cellStyle name="Normal 6 2 7 2 2 4" xfId="7285" xr:uid="{00000000-0005-0000-0000-000002210000}"/>
    <cellStyle name="Normal 6 2 7 2 2 5" xfId="12499" xr:uid="{00000000-0005-0000-0000-000003210000}"/>
    <cellStyle name="Normal 6 2 7 2 2 6" xfId="5460" xr:uid="{00000000-0005-0000-0000-000004210000}"/>
    <cellStyle name="Normal 6 2 7 2 3" xfId="3050" xr:uid="{00000000-0005-0000-0000-000005210000}"/>
    <cellStyle name="Normal 6 2 7 2 3 2" xfId="13716" xr:uid="{00000000-0005-0000-0000-000006210000}"/>
    <cellStyle name="Normal 6 2 7 2 3 3" xfId="9785" xr:uid="{00000000-0005-0000-0000-000007210000}"/>
    <cellStyle name="Normal 6 2 7 2 4" xfId="9786" xr:uid="{00000000-0005-0000-0000-000008210000}"/>
    <cellStyle name="Normal 6 2 7 2 5" xfId="6689" xr:uid="{00000000-0005-0000-0000-000009210000}"/>
    <cellStyle name="Normal 6 2 7 2 6" xfId="11903" xr:uid="{00000000-0005-0000-0000-00000A210000}"/>
    <cellStyle name="Normal 6 2 7 2 7" xfId="4864" xr:uid="{00000000-0005-0000-0000-00000B210000}"/>
    <cellStyle name="Normal 6 2 7 3" xfId="1688" xr:uid="{00000000-0005-0000-0000-00000C210000}"/>
    <cellStyle name="Normal 6 2 7 3 2" xfId="3645" xr:uid="{00000000-0005-0000-0000-00000D210000}"/>
    <cellStyle name="Normal 6 2 7 3 2 2" xfId="14311" xr:uid="{00000000-0005-0000-0000-00000E210000}"/>
    <cellStyle name="Normal 6 2 7 3 2 3" xfId="9787" xr:uid="{00000000-0005-0000-0000-00000F210000}"/>
    <cellStyle name="Normal 6 2 7 3 3" xfId="9788" xr:uid="{00000000-0005-0000-0000-000010210000}"/>
    <cellStyle name="Normal 6 2 7 3 4" xfId="7284" xr:uid="{00000000-0005-0000-0000-000011210000}"/>
    <cellStyle name="Normal 6 2 7 3 5" xfId="12498" xr:uid="{00000000-0005-0000-0000-000012210000}"/>
    <cellStyle name="Normal 6 2 7 3 6" xfId="5459" xr:uid="{00000000-0005-0000-0000-000013210000}"/>
    <cellStyle name="Normal 6 2 7 4" xfId="2598" xr:uid="{00000000-0005-0000-0000-000014210000}"/>
    <cellStyle name="Normal 6 2 7 4 2" xfId="13264" xr:uid="{00000000-0005-0000-0000-000015210000}"/>
    <cellStyle name="Normal 6 2 7 4 3" xfId="9789" xr:uid="{00000000-0005-0000-0000-000016210000}"/>
    <cellStyle name="Normal 6 2 7 5" xfId="9790" xr:uid="{00000000-0005-0000-0000-000017210000}"/>
    <cellStyle name="Normal 6 2 7 6" xfId="6237" xr:uid="{00000000-0005-0000-0000-000018210000}"/>
    <cellStyle name="Normal 6 2 7 7" xfId="11451" xr:uid="{00000000-0005-0000-0000-000019210000}"/>
    <cellStyle name="Normal 6 2 7 8" xfId="4412" xr:uid="{00000000-0005-0000-0000-00001A210000}"/>
    <cellStyle name="Normal 6 2 8" xfId="665" xr:uid="{00000000-0005-0000-0000-00001B210000}"/>
    <cellStyle name="Normal 6 2 8 2" xfId="1131" xr:uid="{00000000-0005-0000-0000-00001C210000}"/>
    <cellStyle name="Normal 6 2 8 2 2" xfId="1691" xr:uid="{00000000-0005-0000-0000-00001D210000}"/>
    <cellStyle name="Normal 6 2 8 2 2 2" xfId="3648" xr:uid="{00000000-0005-0000-0000-00001E210000}"/>
    <cellStyle name="Normal 6 2 8 2 2 2 2" xfId="14314" xr:uid="{00000000-0005-0000-0000-00001F210000}"/>
    <cellStyle name="Normal 6 2 8 2 2 2 3" xfId="9791" xr:uid="{00000000-0005-0000-0000-000020210000}"/>
    <cellStyle name="Normal 6 2 8 2 2 3" xfId="9792" xr:uid="{00000000-0005-0000-0000-000021210000}"/>
    <cellStyle name="Normal 6 2 8 2 2 4" xfId="7287" xr:uid="{00000000-0005-0000-0000-000022210000}"/>
    <cellStyle name="Normal 6 2 8 2 2 5" xfId="12501" xr:uid="{00000000-0005-0000-0000-000023210000}"/>
    <cellStyle name="Normal 6 2 8 2 2 6" xfId="5462" xr:uid="{00000000-0005-0000-0000-000024210000}"/>
    <cellStyle name="Normal 6 2 8 2 3" xfId="3100" xr:uid="{00000000-0005-0000-0000-000025210000}"/>
    <cellStyle name="Normal 6 2 8 2 3 2" xfId="13766" xr:uid="{00000000-0005-0000-0000-000026210000}"/>
    <cellStyle name="Normal 6 2 8 2 3 3" xfId="9793" xr:uid="{00000000-0005-0000-0000-000027210000}"/>
    <cellStyle name="Normal 6 2 8 2 4" xfId="9794" xr:uid="{00000000-0005-0000-0000-000028210000}"/>
    <cellStyle name="Normal 6 2 8 2 5" xfId="6739" xr:uid="{00000000-0005-0000-0000-000029210000}"/>
    <cellStyle name="Normal 6 2 8 2 6" xfId="11953" xr:uid="{00000000-0005-0000-0000-00002A210000}"/>
    <cellStyle name="Normal 6 2 8 2 7" xfId="4914" xr:uid="{00000000-0005-0000-0000-00002B210000}"/>
    <cellStyle name="Normal 6 2 8 3" xfId="1690" xr:uid="{00000000-0005-0000-0000-00002C210000}"/>
    <cellStyle name="Normal 6 2 8 3 2" xfId="3647" xr:uid="{00000000-0005-0000-0000-00002D210000}"/>
    <cellStyle name="Normal 6 2 8 3 2 2" xfId="14313" xr:uid="{00000000-0005-0000-0000-00002E210000}"/>
    <cellStyle name="Normal 6 2 8 3 2 3" xfId="9795" xr:uid="{00000000-0005-0000-0000-00002F210000}"/>
    <cellStyle name="Normal 6 2 8 3 3" xfId="9796" xr:uid="{00000000-0005-0000-0000-000030210000}"/>
    <cellStyle name="Normal 6 2 8 3 4" xfId="7286" xr:uid="{00000000-0005-0000-0000-000031210000}"/>
    <cellStyle name="Normal 6 2 8 3 5" xfId="12500" xr:uid="{00000000-0005-0000-0000-000032210000}"/>
    <cellStyle name="Normal 6 2 8 3 6" xfId="5461" xr:uid="{00000000-0005-0000-0000-000033210000}"/>
    <cellStyle name="Normal 6 2 8 4" xfId="2733" xr:uid="{00000000-0005-0000-0000-000034210000}"/>
    <cellStyle name="Normal 6 2 8 4 2" xfId="13399" xr:uid="{00000000-0005-0000-0000-000035210000}"/>
    <cellStyle name="Normal 6 2 8 4 3" xfId="9797" xr:uid="{00000000-0005-0000-0000-000036210000}"/>
    <cellStyle name="Normal 6 2 8 5" xfId="9798" xr:uid="{00000000-0005-0000-0000-000037210000}"/>
    <cellStyle name="Normal 6 2 8 6" xfId="6372" xr:uid="{00000000-0005-0000-0000-000038210000}"/>
    <cellStyle name="Normal 6 2 8 7" xfId="11586" xr:uid="{00000000-0005-0000-0000-000039210000}"/>
    <cellStyle name="Normal 6 2 8 8" xfId="4547" xr:uid="{00000000-0005-0000-0000-00003A210000}"/>
    <cellStyle name="Normal 6 2 9" xfId="332" xr:uid="{00000000-0005-0000-0000-00003B210000}"/>
    <cellStyle name="Normal 6 2 9 2" xfId="960" xr:uid="{00000000-0005-0000-0000-00003C210000}"/>
    <cellStyle name="Normal 6 2 9 2 2" xfId="1693" xr:uid="{00000000-0005-0000-0000-00003D210000}"/>
    <cellStyle name="Normal 6 2 9 2 2 2" xfId="3650" xr:uid="{00000000-0005-0000-0000-00003E210000}"/>
    <cellStyle name="Normal 6 2 9 2 2 2 2" xfId="14316" xr:uid="{00000000-0005-0000-0000-00003F210000}"/>
    <cellStyle name="Normal 6 2 9 2 2 2 3" xfId="9799" xr:uid="{00000000-0005-0000-0000-000040210000}"/>
    <cellStyle name="Normal 6 2 9 2 2 3" xfId="9800" xr:uid="{00000000-0005-0000-0000-000041210000}"/>
    <cellStyle name="Normal 6 2 9 2 2 4" xfId="7289" xr:uid="{00000000-0005-0000-0000-000042210000}"/>
    <cellStyle name="Normal 6 2 9 2 2 5" xfId="12503" xr:uid="{00000000-0005-0000-0000-000043210000}"/>
    <cellStyle name="Normal 6 2 9 2 2 6" xfId="5464" xr:uid="{00000000-0005-0000-0000-000044210000}"/>
    <cellStyle name="Normal 6 2 9 2 3" xfId="3006" xr:uid="{00000000-0005-0000-0000-000045210000}"/>
    <cellStyle name="Normal 6 2 9 2 3 2" xfId="13672" xr:uid="{00000000-0005-0000-0000-000046210000}"/>
    <cellStyle name="Normal 6 2 9 2 3 3" xfId="9801" xr:uid="{00000000-0005-0000-0000-000047210000}"/>
    <cellStyle name="Normal 6 2 9 2 4" xfId="9802" xr:uid="{00000000-0005-0000-0000-000048210000}"/>
    <cellStyle name="Normal 6 2 9 2 5" xfId="6645" xr:uid="{00000000-0005-0000-0000-000049210000}"/>
    <cellStyle name="Normal 6 2 9 2 6" xfId="11859" xr:uid="{00000000-0005-0000-0000-00004A210000}"/>
    <cellStyle name="Normal 6 2 9 2 7" xfId="4820" xr:uid="{00000000-0005-0000-0000-00004B210000}"/>
    <cellStyle name="Normal 6 2 9 3" xfId="1692" xr:uid="{00000000-0005-0000-0000-00004C210000}"/>
    <cellStyle name="Normal 6 2 9 3 2" xfId="3649" xr:uid="{00000000-0005-0000-0000-00004D210000}"/>
    <cellStyle name="Normal 6 2 9 3 2 2" xfId="14315" xr:uid="{00000000-0005-0000-0000-00004E210000}"/>
    <cellStyle name="Normal 6 2 9 3 2 3" xfId="9803" xr:uid="{00000000-0005-0000-0000-00004F210000}"/>
    <cellStyle name="Normal 6 2 9 3 3" xfId="9804" xr:uid="{00000000-0005-0000-0000-000050210000}"/>
    <cellStyle name="Normal 6 2 9 3 4" xfId="7288" xr:uid="{00000000-0005-0000-0000-000051210000}"/>
    <cellStyle name="Normal 6 2 9 3 5" xfId="12502" xr:uid="{00000000-0005-0000-0000-000052210000}"/>
    <cellStyle name="Normal 6 2 9 3 6" xfId="5463" xr:uid="{00000000-0005-0000-0000-000053210000}"/>
    <cellStyle name="Normal 6 2 9 4" xfId="2549" xr:uid="{00000000-0005-0000-0000-000054210000}"/>
    <cellStyle name="Normal 6 2 9 4 2" xfId="13215" xr:uid="{00000000-0005-0000-0000-000055210000}"/>
    <cellStyle name="Normal 6 2 9 4 3" xfId="9805" xr:uid="{00000000-0005-0000-0000-000056210000}"/>
    <cellStyle name="Normal 6 2 9 5" xfId="9806" xr:uid="{00000000-0005-0000-0000-000057210000}"/>
    <cellStyle name="Normal 6 2 9 6" xfId="6188" xr:uid="{00000000-0005-0000-0000-000058210000}"/>
    <cellStyle name="Normal 6 2 9 7" xfId="11402" xr:uid="{00000000-0005-0000-0000-000059210000}"/>
    <cellStyle name="Normal 6 2 9 8" xfId="4363" xr:uid="{00000000-0005-0000-0000-00005A210000}"/>
    <cellStyle name="Normal 6 20" xfId="4260" xr:uid="{00000000-0005-0000-0000-00005B210000}"/>
    <cellStyle name="Normal 6 3" xfId="55" xr:uid="{00000000-0005-0000-0000-00005C210000}"/>
    <cellStyle name="Normal 6 3 10" xfId="1287" xr:uid="{00000000-0005-0000-0000-00005D210000}"/>
    <cellStyle name="Normal 6 3 10 2" xfId="3244" xr:uid="{00000000-0005-0000-0000-00005E210000}"/>
    <cellStyle name="Normal 6 3 10 2 2" xfId="13910" xr:uid="{00000000-0005-0000-0000-00005F210000}"/>
    <cellStyle name="Normal 6 3 10 2 3" xfId="9807" xr:uid="{00000000-0005-0000-0000-000060210000}"/>
    <cellStyle name="Normal 6 3 10 3" xfId="9808" xr:uid="{00000000-0005-0000-0000-000061210000}"/>
    <cellStyle name="Normal 6 3 10 4" xfId="6883" xr:uid="{00000000-0005-0000-0000-000062210000}"/>
    <cellStyle name="Normal 6 3 10 5" xfId="12097" xr:uid="{00000000-0005-0000-0000-000063210000}"/>
    <cellStyle name="Normal 6 3 10 6" xfId="5058" xr:uid="{00000000-0005-0000-0000-000064210000}"/>
    <cellStyle name="Normal 6 3 11" xfId="230" xr:uid="{00000000-0005-0000-0000-000065210000}"/>
    <cellStyle name="Normal 6 3 11 2" xfId="2510" xr:uid="{00000000-0005-0000-0000-000066210000}"/>
    <cellStyle name="Normal 6 3 11 2 2" xfId="13177" xr:uid="{00000000-0005-0000-0000-000067210000}"/>
    <cellStyle name="Normal 6 3 11 2 3" xfId="9809" xr:uid="{00000000-0005-0000-0000-000068210000}"/>
    <cellStyle name="Normal 6 3 11 3" xfId="9810" xr:uid="{00000000-0005-0000-0000-000069210000}"/>
    <cellStyle name="Normal 6 3 11 4" xfId="6149" xr:uid="{00000000-0005-0000-0000-00006A210000}"/>
    <cellStyle name="Normal 6 3 11 5" xfId="11364" xr:uid="{00000000-0005-0000-0000-00006B210000}"/>
    <cellStyle name="Normal 6 3 11 6" xfId="4325" xr:uid="{00000000-0005-0000-0000-00006C210000}"/>
    <cellStyle name="Normal 6 3 12" xfId="2125" xr:uid="{00000000-0005-0000-0000-00006D210000}"/>
    <cellStyle name="Normal 6 3 12 2" xfId="3984" xr:uid="{00000000-0005-0000-0000-00006E210000}"/>
    <cellStyle name="Normal 6 3 12 2 2" xfId="14647" xr:uid="{00000000-0005-0000-0000-00006F210000}"/>
    <cellStyle name="Normal 6 3 12 2 3" xfId="9811" xr:uid="{00000000-0005-0000-0000-000070210000}"/>
    <cellStyle name="Normal 6 3 12 3" xfId="9812" xr:uid="{00000000-0005-0000-0000-000071210000}"/>
    <cellStyle name="Normal 6 3 12 4" xfId="7623" xr:uid="{00000000-0005-0000-0000-000072210000}"/>
    <cellStyle name="Normal 6 3 12 5" xfId="12834" xr:uid="{00000000-0005-0000-0000-000073210000}"/>
    <cellStyle name="Normal 6 3 12 6" xfId="5795" xr:uid="{00000000-0005-0000-0000-000074210000}"/>
    <cellStyle name="Normal 6 3 13" xfId="2276" xr:uid="{00000000-0005-0000-0000-000075210000}"/>
    <cellStyle name="Normal 6 3 13 2" xfId="4120" xr:uid="{00000000-0005-0000-0000-000076210000}"/>
    <cellStyle name="Normal 6 3 13 2 2" xfId="14783" xr:uid="{00000000-0005-0000-0000-000077210000}"/>
    <cellStyle name="Normal 6 3 13 2 3" xfId="9813" xr:uid="{00000000-0005-0000-0000-000078210000}"/>
    <cellStyle name="Normal 6 3 13 3" xfId="7759" xr:uid="{00000000-0005-0000-0000-000079210000}"/>
    <cellStyle name="Normal 6 3 13 4" xfId="12970" xr:uid="{00000000-0005-0000-0000-00007A210000}"/>
    <cellStyle name="Normal 6 3 13 5" xfId="5931" xr:uid="{00000000-0005-0000-0000-00007B210000}"/>
    <cellStyle name="Normal 6 3 14" xfId="2451" xr:uid="{00000000-0005-0000-0000-00007C210000}"/>
    <cellStyle name="Normal 6 3 14 2" xfId="9814" xr:uid="{00000000-0005-0000-0000-00007D210000}"/>
    <cellStyle name="Normal 6 3 14 3" xfId="13119" xr:uid="{00000000-0005-0000-0000-00007E210000}"/>
    <cellStyle name="Normal 6 3 14 4" xfId="6049" xr:uid="{00000000-0005-0000-0000-00007F210000}"/>
    <cellStyle name="Normal 6 3 15" xfId="9815" xr:uid="{00000000-0005-0000-0000-000080210000}"/>
    <cellStyle name="Normal 6 3 16" xfId="6090" xr:uid="{00000000-0005-0000-0000-000081210000}"/>
    <cellStyle name="Normal 6 3 17" xfId="11306" xr:uid="{00000000-0005-0000-0000-000082210000}"/>
    <cellStyle name="Normal 6 3 18" xfId="4267" xr:uid="{00000000-0005-0000-0000-000083210000}"/>
    <cellStyle name="Normal 6 3 2" xfId="101" xr:uid="{00000000-0005-0000-0000-000084210000}"/>
    <cellStyle name="Normal 6 3 2 10" xfId="2126" xr:uid="{00000000-0005-0000-0000-000085210000}"/>
    <cellStyle name="Normal 6 3 2 10 2" xfId="3985" xr:uid="{00000000-0005-0000-0000-000086210000}"/>
    <cellStyle name="Normal 6 3 2 10 2 2" xfId="14648" xr:uid="{00000000-0005-0000-0000-000087210000}"/>
    <cellStyle name="Normal 6 3 2 10 2 3" xfId="9816" xr:uid="{00000000-0005-0000-0000-000088210000}"/>
    <cellStyle name="Normal 6 3 2 10 3" xfId="9817" xr:uid="{00000000-0005-0000-0000-000089210000}"/>
    <cellStyle name="Normal 6 3 2 10 4" xfId="7624" xr:uid="{00000000-0005-0000-0000-00008A210000}"/>
    <cellStyle name="Normal 6 3 2 10 5" xfId="12835" xr:uid="{00000000-0005-0000-0000-00008B210000}"/>
    <cellStyle name="Normal 6 3 2 10 6" xfId="5796" xr:uid="{00000000-0005-0000-0000-00008C210000}"/>
    <cellStyle name="Normal 6 3 2 11" xfId="2277" xr:uid="{00000000-0005-0000-0000-00008D210000}"/>
    <cellStyle name="Normal 6 3 2 11 2" xfId="4121" xr:uid="{00000000-0005-0000-0000-00008E210000}"/>
    <cellStyle name="Normal 6 3 2 11 2 2" xfId="14784" xr:uid="{00000000-0005-0000-0000-00008F210000}"/>
    <cellStyle name="Normal 6 3 2 11 2 3" xfId="9818" xr:uid="{00000000-0005-0000-0000-000090210000}"/>
    <cellStyle name="Normal 6 3 2 11 3" xfId="7760" xr:uid="{00000000-0005-0000-0000-000091210000}"/>
    <cellStyle name="Normal 6 3 2 11 4" xfId="12971" xr:uid="{00000000-0005-0000-0000-000092210000}"/>
    <cellStyle name="Normal 6 3 2 11 5" xfId="5932" xr:uid="{00000000-0005-0000-0000-000093210000}"/>
    <cellStyle name="Normal 6 3 2 12" xfId="2459" xr:uid="{00000000-0005-0000-0000-000094210000}"/>
    <cellStyle name="Normal 6 3 2 12 2" xfId="9819" xr:uid="{00000000-0005-0000-0000-000095210000}"/>
    <cellStyle name="Normal 6 3 2 12 3" xfId="13127" xr:uid="{00000000-0005-0000-0000-000096210000}"/>
    <cellStyle name="Normal 6 3 2 12 4" xfId="6071" xr:uid="{00000000-0005-0000-0000-000097210000}"/>
    <cellStyle name="Normal 6 3 2 13" xfId="9820" xr:uid="{00000000-0005-0000-0000-000098210000}"/>
    <cellStyle name="Normal 6 3 2 14" xfId="6098" xr:uid="{00000000-0005-0000-0000-000099210000}"/>
    <cellStyle name="Normal 6 3 2 15" xfId="11314" xr:uid="{00000000-0005-0000-0000-00009A210000}"/>
    <cellStyle name="Normal 6 3 2 16" xfId="4275" xr:uid="{00000000-0005-0000-0000-00009B210000}"/>
    <cellStyle name="Normal 6 3 2 2" xfId="558" xr:uid="{00000000-0005-0000-0000-00009C210000}"/>
    <cellStyle name="Normal 6 3 2 2 10" xfId="11505" xr:uid="{00000000-0005-0000-0000-00009D210000}"/>
    <cellStyle name="Normal 6 3 2 2 11" xfId="4466" xr:uid="{00000000-0005-0000-0000-00009E210000}"/>
    <cellStyle name="Normal 6 3 2 2 2" xfId="719" xr:uid="{00000000-0005-0000-0000-00009F210000}"/>
    <cellStyle name="Normal 6 3 2 2 2 2" xfId="1185" xr:uid="{00000000-0005-0000-0000-0000A0210000}"/>
    <cellStyle name="Normal 6 3 2 2 2 2 2" xfId="1696" xr:uid="{00000000-0005-0000-0000-0000A1210000}"/>
    <cellStyle name="Normal 6 3 2 2 2 2 2 2" xfId="3653" xr:uid="{00000000-0005-0000-0000-0000A2210000}"/>
    <cellStyle name="Normal 6 3 2 2 2 2 2 2 2" xfId="14319" xr:uid="{00000000-0005-0000-0000-0000A3210000}"/>
    <cellStyle name="Normal 6 3 2 2 2 2 2 2 3" xfId="9821" xr:uid="{00000000-0005-0000-0000-0000A4210000}"/>
    <cellStyle name="Normal 6 3 2 2 2 2 2 3" xfId="9822" xr:uid="{00000000-0005-0000-0000-0000A5210000}"/>
    <cellStyle name="Normal 6 3 2 2 2 2 2 4" xfId="7292" xr:uid="{00000000-0005-0000-0000-0000A6210000}"/>
    <cellStyle name="Normal 6 3 2 2 2 2 2 5" xfId="12506" xr:uid="{00000000-0005-0000-0000-0000A7210000}"/>
    <cellStyle name="Normal 6 3 2 2 2 2 2 6" xfId="5467" xr:uid="{00000000-0005-0000-0000-0000A8210000}"/>
    <cellStyle name="Normal 6 3 2 2 2 2 3" xfId="3154" xr:uid="{00000000-0005-0000-0000-0000A9210000}"/>
    <cellStyle name="Normal 6 3 2 2 2 2 3 2" xfId="13820" xr:uid="{00000000-0005-0000-0000-0000AA210000}"/>
    <cellStyle name="Normal 6 3 2 2 2 2 3 3" xfId="9823" xr:uid="{00000000-0005-0000-0000-0000AB210000}"/>
    <cellStyle name="Normal 6 3 2 2 2 2 4" xfId="9824" xr:uid="{00000000-0005-0000-0000-0000AC210000}"/>
    <cellStyle name="Normal 6 3 2 2 2 2 5" xfId="6793" xr:uid="{00000000-0005-0000-0000-0000AD210000}"/>
    <cellStyle name="Normal 6 3 2 2 2 2 6" xfId="12007" xr:uid="{00000000-0005-0000-0000-0000AE210000}"/>
    <cellStyle name="Normal 6 3 2 2 2 2 7" xfId="4968" xr:uid="{00000000-0005-0000-0000-0000AF210000}"/>
    <cellStyle name="Normal 6 3 2 2 2 3" xfId="1695" xr:uid="{00000000-0005-0000-0000-0000B0210000}"/>
    <cellStyle name="Normal 6 3 2 2 2 3 2" xfId="3652" xr:uid="{00000000-0005-0000-0000-0000B1210000}"/>
    <cellStyle name="Normal 6 3 2 2 2 3 2 2" xfId="14318" xr:uid="{00000000-0005-0000-0000-0000B2210000}"/>
    <cellStyle name="Normal 6 3 2 2 2 3 2 3" xfId="9825" xr:uid="{00000000-0005-0000-0000-0000B3210000}"/>
    <cellStyle name="Normal 6 3 2 2 2 3 3" xfId="9826" xr:uid="{00000000-0005-0000-0000-0000B4210000}"/>
    <cellStyle name="Normal 6 3 2 2 2 3 4" xfId="7291" xr:uid="{00000000-0005-0000-0000-0000B5210000}"/>
    <cellStyle name="Normal 6 3 2 2 2 3 5" xfId="12505" xr:uid="{00000000-0005-0000-0000-0000B6210000}"/>
    <cellStyle name="Normal 6 3 2 2 2 3 6" xfId="5466" xr:uid="{00000000-0005-0000-0000-0000B7210000}"/>
    <cellStyle name="Normal 6 3 2 2 2 4" xfId="2787" xr:uid="{00000000-0005-0000-0000-0000B8210000}"/>
    <cellStyle name="Normal 6 3 2 2 2 4 2" xfId="13453" xr:uid="{00000000-0005-0000-0000-0000B9210000}"/>
    <cellStyle name="Normal 6 3 2 2 2 4 3" xfId="9827" xr:uid="{00000000-0005-0000-0000-0000BA210000}"/>
    <cellStyle name="Normal 6 3 2 2 2 5" xfId="9828" xr:uid="{00000000-0005-0000-0000-0000BB210000}"/>
    <cellStyle name="Normal 6 3 2 2 2 6" xfId="6426" xr:uid="{00000000-0005-0000-0000-0000BC210000}"/>
    <cellStyle name="Normal 6 3 2 2 2 7" xfId="11640" xr:uid="{00000000-0005-0000-0000-0000BD210000}"/>
    <cellStyle name="Normal 6 3 2 2 2 8" xfId="4601" xr:uid="{00000000-0005-0000-0000-0000BE210000}"/>
    <cellStyle name="Normal 6 3 2 2 3" xfId="872" xr:uid="{00000000-0005-0000-0000-0000BF210000}"/>
    <cellStyle name="Normal 6 3 2 2 3 2" xfId="1697" xr:uid="{00000000-0005-0000-0000-0000C0210000}"/>
    <cellStyle name="Normal 6 3 2 2 3 2 2" xfId="3654" xr:uid="{00000000-0005-0000-0000-0000C1210000}"/>
    <cellStyle name="Normal 6 3 2 2 3 2 2 2" xfId="14320" xr:uid="{00000000-0005-0000-0000-0000C2210000}"/>
    <cellStyle name="Normal 6 3 2 2 3 2 2 3" xfId="9829" xr:uid="{00000000-0005-0000-0000-0000C3210000}"/>
    <cellStyle name="Normal 6 3 2 2 3 2 3" xfId="9830" xr:uid="{00000000-0005-0000-0000-0000C4210000}"/>
    <cellStyle name="Normal 6 3 2 2 3 2 4" xfId="7293" xr:uid="{00000000-0005-0000-0000-0000C5210000}"/>
    <cellStyle name="Normal 6 3 2 2 3 2 5" xfId="12507" xr:uid="{00000000-0005-0000-0000-0000C6210000}"/>
    <cellStyle name="Normal 6 3 2 2 3 2 6" xfId="5468" xr:uid="{00000000-0005-0000-0000-0000C7210000}"/>
    <cellStyle name="Normal 6 3 2 2 3 3" xfId="2925" xr:uid="{00000000-0005-0000-0000-0000C8210000}"/>
    <cellStyle name="Normal 6 3 2 2 3 3 2" xfId="13591" xr:uid="{00000000-0005-0000-0000-0000C9210000}"/>
    <cellStyle name="Normal 6 3 2 2 3 3 3" xfId="9831" xr:uid="{00000000-0005-0000-0000-0000CA210000}"/>
    <cellStyle name="Normal 6 3 2 2 3 4" xfId="9832" xr:uid="{00000000-0005-0000-0000-0000CB210000}"/>
    <cellStyle name="Normal 6 3 2 2 3 5" xfId="6564" xr:uid="{00000000-0005-0000-0000-0000CC210000}"/>
    <cellStyle name="Normal 6 3 2 2 3 6" xfId="11778" xr:uid="{00000000-0005-0000-0000-0000CD210000}"/>
    <cellStyle name="Normal 6 3 2 2 3 7" xfId="4739" xr:uid="{00000000-0005-0000-0000-0000CE210000}"/>
    <cellStyle name="Normal 6 3 2 2 4" xfId="1694" xr:uid="{00000000-0005-0000-0000-0000CF210000}"/>
    <cellStyle name="Normal 6 3 2 2 4 2" xfId="3651" xr:uid="{00000000-0005-0000-0000-0000D0210000}"/>
    <cellStyle name="Normal 6 3 2 2 4 2 2" xfId="14317" xr:uid="{00000000-0005-0000-0000-0000D1210000}"/>
    <cellStyle name="Normal 6 3 2 2 4 2 3" xfId="9833" xr:uid="{00000000-0005-0000-0000-0000D2210000}"/>
    <cellStyle name="Normal 6 3 2 2 4 3" xfId="9834" xr:uid="{00000000-0005-0000-0000-0000D3210000}"/>
    <cellStyle name="Normal 6 3 2 2 4 4" xfId="7290" xr:uid="{00000000-0005-0000-0000-0000D4210000}"/>
    <cellStyle name="Normal 6 3 2 2 4 5" xfId="12504" xr:uid="{00000000-0005-0000-0000-0000D5210000}"/>
    <cellStyle name="Normal 6 3 2 2 4 6" xfId="5465" xr:uid="{00000000-0005-0000-0000-0000D6210000}"/>
    <cellStyle name="Normal 6 3 2 2 5" xfId="2180" xr:uid="{00000000-0005-0000-0000-0000D7210000}"/>
    <cellStyle name="Normal 6 3 2 2 5 2" xfId="4033" xr:uid="{00000000-0005-0000-0000-0000D8210000}"/>
    <cellStyle name="Normal 6 3 2 2 5 2 2" xfId="14696" xr:uid="{00000000-0005-0000-0000-0000D9210000}"/>
    <cellStyle name="Normal 6 3 2 2 5 2 3" xfId="9835" xr:uid="{00000000-0005-0000-0000-0000DA210000}"/>
    <cellStyle name="Normal 6 3 2 2 5 3" xfId="9836" xr:uid="{00000000-0005-0000-0000-0000DB210000}"/>
    <cellStyle name="Normal 6 3 2 2 5 4" xfId="7672" xr:uid="{00000000-0005-0000-0000-0000DC210000}"/>
    <cellStyle name="Normal 6 3 2 2 5 5" xfId="12883" xr:uid="{00000000-0005-0000-0000-0000DD210000}"/>
    <cellStyle name="Normal 6 3 2 2 5 6" xfId="5844" xr:uid="{00000000-0005-0000-0000-0000DE210000}"/>
    <cellStyle name="Normal 6 3 2 2 6" xfId="2324" xr:uid="{00000000-0005-0000-0000-0000DF210000}"/>
    <cellStyle name="Normal 6 3 2 2 6 2" xfId="4168" xr:uid="{00000000-0005-0000-0000-0000E0210000}"/>
    <cellStyle name="Normal 6 3 2 2 6 2 2" xfId="14831" xr:uid="{00000000-0005-0000-0000-0000E1210000}"/>
    <cellStyle name="Normal 6 3 2 2 6 2 3" xfId="9837" xr:uid="{00000000-0005-0000-0000-0000E2210000}"/>
    <cellStyle name="Normal 6 3 2 2 6 3" xfId="7807" xr:uid="{00000000-0005-0000-0000-0000E3210000}"/>
    <cellStyle name="Normal 6 3 2 2 6 4" xfId="13018" xr:uid="{00000000-0005-0000-0000-0000E4210000}"/>
    <cellStyle name="Normal 6 3 2 2 6 5" xfId="5979" xr:uid="{00000000-0005-0000-0000-0000E5210000}"/>
    <cellStyle name="Normal 6 3 2 2 7" xfId="2652" xr:uid="{00000000-0005-0000-0000-0000E6210000}"/>
    <cellStyle name="Normal 6 3 2 2 7 2" xfId="13318" xr:uid="{00000000-0005-0000-0000-0000E7210000}"/>
    <cellStyle name="Normal 6 3 2 2 7 3" xfId="9838" xr:uid="{00000000-0005-0000-0000-0000E8210000}"/>
    <cellStyle name="Normal 6 3 2 2 8" xfId="9839" xr:uid="{00000000-0005-0000-0000-0000E9210000}"/>
    <cellStyle name="Normal 6 3 2 2 9" xfId="6291" xr:uid="{00000000-0005-0000-0000-0000EA210000}"/>
    <cellStyle name="Normal 6 3 2 3" xfId="621" xr:uid="{00000000-0005-0000-0000-0000EB210000}"/>
    <cellStyle name="Normal 6 3 2 3 10" xfId="11547" xr:uid="{00000000-0005-0000-0000-0000EC210000}"/>
    <cellStyle name="Normal 6 3 2 3 11" xfId="4508" xr:uid="{00000000-0005-0000-0000-0000ED210000}"/>
    <cellStyle name="Normal 6 3 2 3 2" xfId="762" xr:uid="{00000000-0005-0000-0000-0000EE210000}"/>
    <cellStyle name="Normal 6 3 2 3 2 2" xfId="1227" xr:uid="{00000000-0005-0000-0000-0000EF210000}"/>
    <cellStyle name="Normal 6 3 2 3 2 2 2" xfId="1700" xr:uid="{00000000-0005-0000-0000-0000F0210000}"/>
    <cellStyle name="Normal 6 3 2 3 2 2 2 2" xfId="3657" xr:uid="{00000000-0005-0000-0000-0000F1210000}"/>
    <cellStyle name="Normal 6 3 2 3 2 2 2 2 2" xfId="14323" xr:uid="{00000000-0005-0000-0000-0000F2210000}"/>
    <cellStyle name="Normal 6 3 2 3 2 2 2 2 3" xfId="9840" xr:uid="{00000000-0005-0000-0000-0000F3210000}"/>
    <cellStyle name="Normal 6 3 2 3 2 2 2 3" xfId="9841" xr:uid="{00000000-0005-0000-0000-0000F4210000}"/>
    <cellStyle name="Normal 6 3 2 3 2 2 2 4" xfId="7296" xr:uid="{00000000-0005-0000-0000-0000F5210000}"/>
    <cellStyle name="Normal 6 3 2 3 2 2 2 5" xfId="12510" xr:uid="{00000000-0005-0000-0000-0000F6210000}"/>
    <cellStyle name="Normal 6 3 2 3 2 2 2 6" xfId="5471" xr:uid="{00000000-0005-0000-0000-0000F7210000}"/>
    <cellStyle name="Normal 6 3 2 3 2 2 3" xfId="3196" xr:uid="{00000000-0005-0000-0000-0000F8210000}"/>
    <cellStyle name="Normal 6 3 2 3 2 2 3 2" xfId="13862" xr:uid="{00000000-0005-0000-0000-0000F9210000}"/>
    <cellStyle name="Normal 6 3 2 3 2 2 3 3" xfId="9842" xr:uid="{00000000-0005-0000-0000-0000FA210000}"/>
    <cellStyle name="Normal 6 3 2 3 2 2 4" xfId="9843" xr:uid="{00000000-0005-0000-0000-0000FB210000}"/>
    <cellStyle name="Normal 6 3 2 3 2 2 5" xfId="6835" xr:uid="{00000000-0005-0000-0000-0000FC210000}"/>
    <cellStyle name="Normal 6 3 2 3 2 2 6" xfId="12049" xr:uid="{00000000-0005-0000-0000-0000FD210000}"/>
    <cellStyle name="Normal 6 3 2 3 2 2 7" xfId="5010" xr:uid="{00000000-0005-0000-0000-0000FE210000}"/>
    <cellStyle name="Normal 6 3 2 3 2 3" xfId="1699" xr:uid="{00000000-0005-0000-0000-0000FF210000}"/>
    <cellStyle name="Normal 6 3 2 3 2 3 2" xfId="3656" xr:uid="{00000000-0005-0000-0000-000000220000}"/>
    <cellStyle name="Normal 6 3 2 3 2 3 2 2" xfId="14322" xr:uid="{00000000-0005-0000-0000-000001220000}"/>
    <cellStyle name="Normal 6 3 2 3 2 3 2 3" xfId="9844" xr:uid="{00000000-0005-0000-0000-000002220000}"/>
    <cellStyle name="Normal 6 3 2 3 2 3 3" xfId="9845" xr:uid="{00000000-0005-0000-0000-000003220000}"/>
    <cellStyle name="Normal 6 3 2 3 2 3 4" xfId="7295" xr:uid="{00000000-0005-0000-0000-000004220000}"/>
    <cellStyle name="Normal 6 3 2 3 2 3 5" xfId="12509" xr:uid="{00000000-0005-0000-0000-000005220000}"/>
    <cellStyle name="Normal 6 3 2 3 2 3 6" xfId="5470" xr:uid="{00000000-0005-0000-0000-000006220000}"/>
    <cellStyle name="Normal 6 3 2 3 2 4" xfId="2829" xr:uid="{00000000-0005-0000-0000-000007220000}"/>
    <cellStyle name="Normal 6 3 2 3 2 4 2" xfId="13495" xr:uid="{00000000-0005-0000-0000-000008220000}"/>
    <cellStyle name="Normal 6 3 2 3 2 4 3" xfId="9846" xr:uid="{00000000-0005-0000-0000-000009220000}"/>
    <cellStyle name="Normal 6 3 2 3 2 5" xfId="9847" xr:uid="{00000000-0005-0000-0000-00000A220000}"/>
    <cellStyle name="Normal 6 3 2 3 2 6" xfId="6468" xr:uid="{00000000-0005-0000-0000-00000B220000}"/>
    <cellStyle name="Normal 6 3 2 3 2 7" xfId="11682" xr:uid="{00000000-0005-0000-0000-00000C220000}"/>
    <cellStyle name="Normal 6 3 2 3 2 8" xfId="4643" xr:uid="{00000000-0005-0000-0000-00000D220000}"/>
    <cellStyle name="Normal 6 3 2 3 3" xfId="915" xr:uid="{00000000-0005-0000-0000-00000E220000}"/>
    <cellStyle name="Normal 6 3 2 3 3 2" xfId="1701" xr:uid="{00000000-0005-0000-0000-00000F220000}"/>
    <cellStyle name="Normal 6 3 2 3 3 2 2" xfId="3658" xr:uid="{00000000-0005-0000-0000-000010220000}"/>
    <cellStyle name="Normal 6 3 2 3 3 2 2 2" xfId="14324" xr:uid="{00000000-0005-0000-0000-000011220000}"/>
    <cellStyle name="Normal 6 3 2 3 3 2 2 3" xfId="9848" xr:uid="{00000000-0005-0000-0000-000012220000}"/>
    <cellStyle name="Normal 6 3 2 3 3 2 3" xfId="9849" xr:uid="{00000000-0005-0000-0000-000013220000}"/>
    <cellStyle name="Normal 6 3 2 3 3 2 4" xfId="7297" xr:uid="{00000000-0005-0000-0000-000014220000}"/>
    <cellStyle name="Normal 6 3 2 3 3 2 5" xfId="12511" xr:uid="{00000000-0005-0000-0000-000015220000}"/>
    <cellStyle name="Normal 6 3 2 3 3 2 6" xfId="5472" xr:uid="{00000000-0005-0000-0000-000016220000}"/>
    <cellStyle name="Normal 6 3 2 3 3 3" xfId="2967" xr:uid="{00000000-0005-0000-0000-000017220000}"/>
    <cellStyle name="Normal 6 3 2 3 3 3 2" xfId="13633" xr:uid="{00000000-0005-0000-0000-000018220000}"/>
    <cellStyle name="Normal 6 3 2 3 3 3 3" xfId="9850" xr:uid="{00000000-0005-0000-0000-000019220000}"/>
    <cellStyle name="Normal 6 3 2 3 3 4" xfId="9851" xr:uid="{00000000-0005-0000-0000-00001A220000}"/>
    <cellStyle name="Normal 6 3 2 3 3 5" xfId="6606" xr:uid="{00000000-0005-0000-0000-00001B220000}"/>
    <cellStyle name="Normal 6 3 2 3 3 6" xfId="11820" xr:uid="{00000000-0005-0000-0000-00001C220000}"/>
    <cellStyle name="Normal 6 3 2 3 3 7" xfId="4781" xr:uid="{00000000-0005-0000-0000-00001D220000}"/>
    <cellStyle name="Normal 6 3 2 3 4" xfId="1698" xr:uid="{00000000-0005-0000-0000-00001E220000}"/>
    <cellStyle name="Normal 6 3 2 3 4 2" xfId="3655" xr:uid="{00000000-0005-0000-0000-00001F220000}"/>
    <cellStyle name="Normal 6 3 2 3 4 2 2" xfId="14321" xr:uid="{00000000-0005-0000-0000-000020220000}"/>
    <cellStyle name="Normal 6 3 2 3 4 2 3" xfId="9852" xr:uid="{00000000-0005-0000-0000-000021220000}"/>
    <cellStyle name="Normal 6 3 2 3 4 3" xfId="9853" xr:uid="{00000000-0005-0000-0000-000022220000}"/>
    <cellStyle name="Normal 6 3 2 3 4 4" xfId="7294" xr:uid="{00000000-0005-0000-0000-000023220000}"/>
    <cellStyle name="Normal 6 3 2 3 4 5" xfId="12508" xr:uid="{00000000-0005-0000-0000-000024220000}"/>
    <cellStyle name="Normal 6 3 2 3 4 6" xfId="5469" xr:uid="{00000000-0005-0000-0000-000025220000}"/>
    <cellStyle name="Normal 6 3 2 3 5" xfId="2222" xr:uid="{00000000-0005-0000-0000-000026220000}"/>
    <cellStyle name="Normal 6 3 2 3 5 2" xfId="4075" xr:uid="{00000000-0005-0000-0000-000027220000}"/>
    <cellStyle name="Normal 6 3 2 3 5 2 2" xfId="14738" xr:uid="{00000000-0005-0000-0000-000028220000}"/>
    <cellStyle name="Normal 6 3 2 3 5 2 3" xfId="9854" xr:uid="{00000000-0005-0000-0000-000029220000}"/>
    <cellStyle name="Normal 6 3 2 3 5 3" xfId="9855" xr:uid="{00000000-0005-0000-0000-00002A220000}"/>
    <cellStyle name="Normal 6 3 2 3 5 4" xfId="7714" xr:uid="{00000000-0005-0000-0000-00002B220000}"/>
    <cellStyle name="Normal 6 3 2 3 5 5" xfId="12925" xr:uid="{00000000-0005-0000-0000-00002C220000}"/>
    <cellStyle name="Normal 6 3 2 3 5 6" xfId="5886" xr:uid="{00000000-0005-0000-0000-00002D220000}"/>
    <cellStyle name="Normal 6 3 2 3 6" xfId="2366" xr:uid="{00000000-0005-0000-0000-00002E220000}"/>
    <cellStyle name="Normal 6 3 2 3 6 2" xfId="4210" xr:uid="{00000000-0005-0000-0000-00002F220000}"/>
    <cellStyle name="Normal 6 3 2 3 6 2 2" xfId="14873" xr:uid="{00000000-0005-0000-0000-000030220000}"/>
    <cellStyle name="Normal 6 3 2 3 6 2 3" xfId="9856" xr:uid="{00000000-0005-0000-0000-000031220000}"/>
    <cellStyle name="Normal 6 3 2 3 6 3" xfId="7849" xr:uid="{00000000-0005-0000-0000-000032220000}"/>
    <cellStyle name="Normal 6 3 2 3 6 4" xfId="13060" xr:uid="{00000000-0005-0000-0000-000033220000}"/>
    <cellStyle name="Normal 6 3 2 3 6 5" xfId="6021" xr:uid="{00000000-0005-0000-0000-000034220000}"/>
    <cellStyle name="Normal 6 3 2 3 7" xfId="2694" xr:uid="{00000000-0005-0000-0000-000035220000}"/>
    <cellStyle name="Normal 6 3 2 3 7 2" xfId="13360" xr:uid="{00000000-0005-0000-0000-000036220000}"/>
    <cellStyle name="Normal 6 3 2 3 7 3" xfId="9857" xr:uid="{00000000-0005-0000-0000-000037220000}"/>
    <cellStyle name="Normal 6 3 2 3 8" xfId="9858" xr:uid="{00000000-0005-0000-0000-000038220000}"/>
    <cellStyle name="Normal 6 3 2 3 9" xfId="6333" xr:uid="{00000000-0005-0000-0000-000039220000}"/>
    <cellStyle name="Normal 6 3 2 4" xfId="455" xr:uid="{00000000-0005-0000-0000-00003A220000}"/>
    <cellStyle name="Normal 6 3 2 4 2" xfId="1025" xr:uid="{00000000-0005-0000-0000-00003B220000}"/>
    <cellStyle name="Normal 6 3 2 4 2 2" xfId="1703" xr:uid="{00000000-0005-0000-0000-00003C220000}"/>
    <cellStyle name="Normal 6 3 2 4 2 2 2" xfId="3660" xr:uid="{00000000-0005-0000-0000-00003D220000}"/>
    <cellStyle name="Normal 6 3 2 4 2 2 2 2" xfId="14326" xr:uid="{00000000-0005-0000-0000-00003E220000}"/>
    <cellStyle name="Normal 6 3 2 4 2 2 2 3" xfId="9859" xr:uid="{00000000-0005-0000-0000-00003F220000}"/>
    <cellStyle name="Normal 6 3 2 4 2 2 3" xfId="9860" xr:uid="{00000000-0005-0000-0000-000040220000}"/>
    <cellStyle name="Normal 6 3 2 4 2 2 4" xfId="7299" xr:uid="{00000000-0005-0000-0000-000041220000}"/>
    <cellStyle name="Normal 6 3 2 4 2 2 5" xfId="12513" xr:uid="{00000000-0005-0000-0000-000042220000}"/>
    <cellStyle name="Normal 6 3 2 4 2 2 6" xfId="5474" xr:uid="{00000000-0005-0000-0000-000043220000}"/>
    <cellStyle name="Normal 6 3 2 4 2 3" xfId="3057" xr:uid="{00000000-0005-0000-0000-000044220000}"/>
    <cellStyle name="Normal 6 3 2 4 2 3 2" xfId="13723" xr:uid="{00000000-0005-0000-0000-000045220000}"/>
    <cellStyle name="Normal 6 3 2 4 2 3 3" xfId="9861" xr:uid="{00000000-0005-0000-0000-000046220000}"/>
    <cellStyle name="Normal 6 3 2 4 2 4" xfId="9862" xr:uid="{00000000-0005-0000-0000-000047220000}"/>
    <cellStyle name="Normal 6 3 2 4 2 5" xfId="6696" xr:uid="{00000000-0005-0000-0000-000048220000}"/>
    <cellStyle name="Normal 6 3 2 4 2 6" xfId="11910" xr:uid="{00000000-0005-0000-0000-000049220000}"/>
    <cellStyle name="Normal 6 3 2 4 2 7" xfId="4871" xr:uid="{00000000-0005-0000-0000-00004A220000}"/>
    <cellStyle name="Normal 6 3 2 4 3" xfId="1702" xr:uid="{00000000-0005-0000-0000-00004B220000}"/>
    <cellStyle name="Normal 6 3 2 4 3 2" xfId="3659" xr:uid="{00000000-0005-0000-0000-00004C220000}"/>
    <cellStyle name="Normal 6 3 2 4 3 2 2" xfId="14325" xr:uid="{00000000-0005-0000-0000-00004D220000}"/>
    <cellStyle name="Normal 6 3 2 4 3 2 3" xfId="9863" xr:uid="{00000000-0005-0000-0000-00004E220000}"/>
    <cellStyle name="Normal 6 3 2 4 3 3" xfId="9864" xr:uid="{00000000-0005-0000-0000-00004F220000}"/>
    <cellStyle name="Normal 6 3 2 4 3 4" xfId="7298" xr:uid="{00000000-0005-0000-0000-000050220000}"/>
    <cellStyle name="Normal 6 3 2 4 3 5" xfId="12512" xr:uid="{00000000-0005-0000-0000-000051220000}"/>
    <cellStyle name="Normal 6 3 2 4 3 6" xfId="5473" xr:uid="{00000000-0005-0000-0000-000052220000}"/>
    <cellStyle name="Normal 6 3 2 4 4" xfId="2605" xr:uid="{00000000-0005-0000-0000-000053220000}"/>
    <cellStyle name="Normal 6 3 2 4 4 2" xfId="13271" xr:uid="{00000000-0005-0000-0000-000054220000}"/>
    <cellStyle name="Normal 6 3 2 4 4 3" xfId="9865" xr:uid="{00000000-0005-0000-0000-000055220000}"/>
    <cellStyle name="Normal 6 3 2 4 5" xfId="9866" xr:uid="{00000000-0005-0000-0000-000056220000}"/>
    <cellStyle name="Normal 6 3 2 4 6" xfId="6244" xr:uid="{00000000-0005-0000-0000-000057220000}"/>
    <cellStyle name="Normal 6 3 2 4 7" xfId="11458" xr:uid="{00000000-0005-0000-0000-000058220000}"/>
    <cellStyle name="Normal 6 3 2 4 8" xfId="4419" xr:uid="{00000000-0005-0000-0000-000059220000}"/>
    <cellStyle name="Normal 6 3 2 5" xfId="672" xr:uid="{00000000-0005-0000-0000-00005A220000}"/>
    <cellStyle name="Normal 6 3 2 5 2" xfId="1138" xr:uid="{00000000-0005-0000-0000-00005B220000}"/>
    <cellStyle name="Normal 6 3 2 5 2 2" xfId="1705" xr:uid="{00000000-0005-0000-0000-00005C220000}"/>
    <cellStyle name="Normal 6 3 2 5 2 2 2" xfId="3662" xr:uid="{00000000-0005-0000-0000-00005D220000}"/>
    <cellStyle name="Normal 6 3 2 5 2 2 2 2" xfId="14328" xr:uid="{00000000-0005-0000-0000-00005E220000}"/>
    <cellStyle name="Normal 6 3 2 5 2 2 2 3" xfId="9867" xr:uid="{00000000-0005-0000-0000-00005F220000}"/>
    <cellStyle name="Normal 6 3 2 5 2 2 3" xfId="9868" xr:uid="{00000000-0005-0000-0000-000060220000}"/>
    <cellStyle name="Normal 6 3 2 5 2 2 4" xfId="7301" xr:uid="{00000000-0005-0000-0000-000061220000}"/>
    <cellStyle name="Normal 6 3 2 5 2 2 5" xfId="12515" xr:uid="{00000000-0005-0000-0000-000062220000}"/>
    <cellStyle name="Normal 6 3 2 5 2 2 6" xfId="5476" xr:uid="{00000000-0005-0000-0000-000063220000}"/>
    <cellStyle name="Normal 6 3 2 5 2 3" xfId="3107" xr:uid="{00000000-0005-0000-0000-000064220000}"/>
    <cellStyle name="Normal 6 3 2 5 2 3 2" xfId="13773" xr:uid="{00000000-0005-0000-0000-000065220000}"/>
    <cellStyle name="Normal 6 3 2 5 2 3 3" xfId="9869" xr:uid="{00000000-0005-0000-0000-000066220000}"/>
    <cellStyle name="Normal 6 3 2 5 2 4" xfId="9870" xr:uid="{00000000-0005-0000-0000-000067220000}"/>
    <cellStyle name="Normal 6 3 2 5 2 5" xfId="6746" xr:uid="{00000000-0005-0000-0000-000068220000}"/>
    <cellStyle name="Normal 6 3 2 5 2 6" xfId="11960" xr:uid="{00000000-0005-0000-0000-000069220000}"/>
    <cellStyle name="Normal 6 3 2 5 2 7" xfId="4921" xr:uid="{00000000-0005-0000-0000-00006A220000}"/>
    <cellStyle name="Normal 6 3 2 5 3" xfId="1704" xr:uid="{00000000-0005-0000-0000-00006B220000}"/>
    <cellStyle name="Normal 6 3 2 5 3 2" xfId="3661" xr:uid="{00000000-0005-0000-0000-00006C220000}"/>
    <cellStyle name="Normal 6 3 2 5 3 2 2" xfId="14327" xr:uid="{00000000-0005-0000-0000-00006D220000}"/>
    <cellStyle name="Normal 6 3 2 5 3 2 3" xfId="9871" xr:uid="{00000000-0005-0000-0000-00006E220000}"/>
    <cellStyle name="Normal 6 3 2 5 3 3" xfId="9872" xr:uid="{00000000-0005-0000-0000-00006F220000}"/>
    <cellStyle name="Normal 6 3 2 5 3 4" xfId="7300" xr:uid="{00000000-0005-0000-0000-000070220000}"/>
    <cellStyle name="Normal 6 3 2 5 3 5" xfId="12514" xr:uid="{00000000-0005-0000-0000-000071220000}"/>
    <cellStyle name="Normal 6 3 2 5 3 6" xfId="5475" xr:uid="{00000000-0005-0000-0000-000072220000}"/>
    <cellStyle name="Normal 6 3 2 5 4" xfId="2740" xr:uid="{00000000-0005-0000-0000-000073220000}"/>
    <cellStyle name="Normal 6 3 2 5 4 2" xfId="13406" xr:uid="{00000000-0005-0000-0000-000074220000}"/>
    <cellStyle name="Normal 6 3 2 5 4 3" xfId="9873" xr:uid="{00000000-0005-0000-0000-000075220000}"/>
    <cellStyle name="Normal 6 3 2 5 5" xfId="9874" xr:uid="{00000000-0005-0000-0000-000076220000}"/>
    <cellStyle name="Normal 6 3 2 5 6" xfId="6379" xr:uid="{00000000-0005-0000-0000-000077220000}"/>
    <cellStyle name="Normal 6 3 2 5 7" xfId="11593" xr:uid="{00000000-0005-0000-0000-000078220000}"/>
    <cellStyle name="Normal 6 3 2 5 8" xfId="4554" xr:uid="{00000000-0005-0000-0000-000079220000}"/>
    <cellStyle name="Normal 6 3 2 6" xfId="339" xr:uid="{00000000-0005-0000-0000-00007A220000}"/>
    <cellStyle name="Normal 6 3 2 6 2" xfId="967" xr:uid="{00000000-0005-0000-0000-00007B220000}"/>
    <cellStyle name="Normal 6 3 2 6 2 2" xfId="1707" xr:uid="{00000000-0005-0000-0000-00007C220000}"/>
    <cellStyle name="Normal 6 3 2 6 2 2 2" xfId="3664" xr:uid="{00000000-0005-0000-0000-00007D220000}"/>
    <cellStyle name="Normal 6 3 2 6 2 2 2 2" xfId="14330" xr:uid="{00000000-0005-0000-0000-00007E220000}"/>
    <cellStyle name="Normal 6 3 2 6 2 2 2 3" xfId="9875" xr:uid="{00000000-0005-0000-0000-00007F220000}"/>
    <cellStyle name="Normal 6 3 2 6 2 2 3" xfId="9876" xr:uid="{00000000-0005-0000-0000-000080220000}"/>
    <cellStyle name="Normal 6 3 2 6 2 2 4" xfId="7303" xr:uid="{00000000-0005-0000-0000-000081220000}"/>
    <cellStyle name="Normal 6 3 2 6 2 2 5" xfId="12517" xr:uid="{00000000-0005-0000-0000-000082220000}"/>
    <cellStyle name="Normal 6 3 2 6 2 2 6" xfId="5478" xr:uid="{00000000-0005-0000-0000-000083220000}"/>
    <cellStyle name="Normal 6 3 2 6 2 3" xfId="3013" xr:uid="{00000000-0005-0000-0000-000084220000}"/>
    <cellStyle name="Normal 6 3 2 6 2 3 2" xfId="13679" xr:uid="{00000000-0005-0000-0000-000085220000}"/>
    <cellStyle name="Normal 6 3 2 6 2 3 3" xfId="9877" xr:uid="{00000000-0005-0000-0000-000086220000}"/>
    <cellStyle name="Normal 6 3 2 6 2 4" xfId="9878" xr:uid="{00000000-0005-0000-0000-000087220000}"/>
    <cellStyle name="Normal 6 3 2 6 2 5" xfId="6652" xr:uid="{00000000-0005-0000-0000-000088220000}"/>
    <cellStyle name="Normal 6 3 2 6 2 6" xfId="11866" xr:uid="{00000000-0005-0000-0000-000089220000}"/>
    <cellStyle name="Normal 6 3 2 6 2 7" xfId="4827" xr:uid="{00000000-0005-0000-0000-00008A220000}"/>
    <cellStyle name="Normal 6 3 2 6 3" xfId="1706" xr:uid="{00000000-0005-0000-0000-00008B220000}"/>
    <cellStyle name="Normal 6 3 2 6 3 2" xfId="3663" xr:uid="{00000000-0005-0000-0000-00008C220000}"/>
    <cellStyle name="Normal 6 3 2 6 3 2 2" xfId="14329" xr:uid="{00000000-0005-0000-0000-00008D220000}"/>
    <cellStyle name="Normal 6 3 2 6 3 2 3" xfId="9879" xr:uid="{00000000-0005-0000-0000-00008E220000}"/>
    <cellStyle name="Normal 6 3 2 6 3 3" xfId="9880" xr:uid="{00000000-0005-0000-0000-00008F220000}"/>
    <cellStyle name="Normal 6 3 2 6 3 4" xfId="7302" xr:uid="{00000000-0005-0000-0000-000090220000}"/>
    <cellStyle name="Normal 6 3 2 6 3 5" xfId="12516" xr:uid="{00000000-0005-0000-0000-000091220000}"/>
    <cellStyle name="Normal 6 3 2 6 3 6" xfId="5477" xr:uid="{00000000-0005-0000-0000-000092220000}"/>
    <cellStyle name="Normal 6 3 2 6 4" xfId="2556" xr:uid="{00000000-0005-0000-0000-000093220000}"/>
    <cellStyle name="Normal 6 3 2 6 4 2" xfId="13222" xr:uid="{00000000-0005-0000-0000-000094220000}"/>
    <cellStyle name="Normal 6 3 2 6 4 3" xfId="9881" xr:uid="{00000000-0005-0000-0000-000095220000}"/>
    <cellStyle name="Normal 6 3 2 6 5" xfId="9882" xr:uid="{00000000-0005-0000-0000-000096220000}"/>
    <cellStyle name="Normal 6 3 2 6 6" xfId="6195" xr:uid="{00000000-0005-0000-0000-000097220000}"/>
    <cellStyle name="Normal 6 3 2 6 7" xfId="11409" xr:uid="{00000000-0005-0000-0000-000098220000}"/>
    <cellStyle name="Normal 6 3 2 6 8" xfId="4370" xr:uid="{00000000-0005-0000-0000-000099220000}"/>
    <cellStyle name="Normal 6 3 2 7" xfId="821" xr:uid="{00000000-0005-0000-0000-00009A220000}"/>
    <cellStyle name="Normal 6 3 2 7 2" xfId="1708" xr:uid="{00000000-0005-0000-0000-00009B220000}"/>
    <cellStyle name="Normal 6 3 2 7 2 2" xfId="3665" xr:uid="{00000000-0005-0000-0000-00009C220000}"/>
    <cellStyle name="Normal 6 3 2 7 2 2 2" xfId="14331" xr:uid="{00000000-0005-0000-0000-00009D220000}"/>
    <cellStyle name="Normal 6 3 2 7 2 2 3" xfId="9883" xr:uid="{00000000-0005-0000-0000-00009E220000}"/>
    <cellStyle name="Normal 6 3 2 7 2 3" xfId="9884" xr:uid="{00000000-0005-0000-0000-00009F220000}"/>
    <cellStyle name="Normal 6 3 2 7 2 4" xfId="7304" xr:uid="{00000000-0005-0000-0000-0000A0220000}"/>
    <cellStyle name="Normal 6 3 2 7 2 5" xfId="12518" xr:uid="{00000000-0005-0000-0000-0000A1220000}"/>
    <cellStyle name="Normal 6 3 2 7 2 6" xfId="5479" xr:uid="{00000000-0005-0000-0000-0000A2220000}"/>
    <cellStyle name="Normal 6 3 2 7 3" xfId="2878" xr:uid="{00000000-0005-0000-0000-0000A3220000}"/>
    <cellStyle name="Normal 6 3 2 7 3 2" xfId="13544" xr:uid="{00000000-0005-0000-0000-0000A4220000}"/>
    <cellStyle name="Normal 6 3 2 7 3 3" xfId="9885" xr:uid="{00000000-0005-0000-0000-0000A5220000}"/>
    <cellStyle name="Normal 6 3 2 7 4" xfId="9886" xr:uid="{00000000-0005-0000-0000-0000A6220000}"/>
    <cellStyle name="Normal 6 3 2 7 5" xfId="6517" xr:uid="{00000000-0005-0000-0000-0000A7220000}"/>
    <cellStyle name="Normal 6 3 2 7 6" xfId="11731" xr:uid="{00000000-0005-0000-0000-0000A8220000}"/>
    <cellStyle name="Normal 6 3 2 7 7" xfId="4692" xr:uid="{00000000-0005-0000-0000-0000A9220000}"/>
    <cellStyle name="Normal 6 3 2 8" xfId="1288" xr:uid="{00000000-0005-0000-0000-0000AA220000}"/>
    <cellStyle name="Normal 6 3 2 8 2" xfId="3245" xr:uid="{00000000-0005-0000-0000-0000AB220000}"/>
    <cellStyle name="Normal 6 3 2 8 2 2" xfId="13911" xr:uid="{00000000-0005-0000-0000-0000AC220000}"/>
    <cellStyle name="Normal 6 3 2 8 2 3" xfId="9887" xr:uid="{00000000-0005-0000-0000-0000AD220000}"/>
    <cellStyle name="Normal 6 3 2 8 3" xfId="9888" xr:uid="{00000000-0005-0000-0000-0000AE220000}"/>
    <cellStyle name="Normal 6 3 2 8 4" xfId="6884" xr:uid="{00000000-0005-0000-0000-0000AF220000}"/>
    <cellStyle name="Normal 6 3 2 8 5" xfId="12098" xr:uid="{00000000-0005-0000-0000-0000B0220000}"/>
    <cellStyle name="Normal 6 3 2 8 6" xfId="5059" xr:uid="{00000000-0005-0000-0000-0000B1220000}"/>
    <cellStyle name="Normal 6 3 2 9" xfId="231" xr:uid="{00000000-0005-0000-0000-0000B2220000}"/>
    <cellStyle name="Normal 6 3 2 9 2" xfId="2511" xr:uid="{00000000-0005-0000-0000-0000B3220000}"/>
    <cellStyle name="Normal 6 3 2 9 2 2" xfId="13178" xr:uid="{00000000-0005-0000-0000-0000B4220000}"/>
    <cellStyle name="Normal 6 3 2 9 2 3" xfId="9889" xr:uid="{00000000-0005-0000-0000-0000B5220000}"/>
    <cellStyle name="Normal 6 3 2 9 3" xfId="9890" xr:uid="{00000000-0005-0000-0000-0000B6220000}"/>
    <cellStyle name="Normal 6 3 2 9 4" xfId="6150" xr:uid="{00000000-0005-0000-0000-0000B7220000}"/>
    <cellStyle name="Normal 6 3 2 9 5" xfId="11365" xr:uid="{00000000-0005-0000-0000-0000B8220000}"/>
    <cellStyle name="Normal 6 3 2 9 6" xfId="4326" xr:uid="{00000000-0005-0000-0000-0000B9220000}"/>
    <cellStyle name="Normal 6 3 3" xfId="138" xr:uid="{00000000-0005-0000-0000-0000BA220000}"/>
    <cellStyle name="Normal 6 3 3 10" xfId="2127" xr:uid="{00000000-0005-0000-0000-0000BB220000}"/>
    <cellStyle name="Normal 6 3 3 10 2" xfId="3986" xr:uid="{00000000-0005-0000-0000-0000BC220000}"/>
    <cellStyle name="Normal 6 3 3 10 2 2" xfId="14649" xr:uid="{00000000-0005-0000-0000-0000BD220000}"/>
    <cellStyle name="Normal 6 3 3 10 2 3" xfId="9891" xr:uid="{00000000-0005-0000-0000-0000BE220000}"/>
    <cellStyle name="Normal 6 3 3 10 3" xfId="9892" xr:uid="{00000000-0005-0000-0000-0000BF220000}"/>
    <cellStyle name="Normal 6 3 3 10 4" xfId="7625" xr:uid="{00000000-0005-0000-0000-0000C0220000}"/>
    <cellStyle name="Normal 6 3 3 10 5" xfId="12836" xr:uid="{00000000-0005-0000-0000-0000C1220000}"/>
    <cellStyle name="Normal 6 3 3 10 6" xfId="5797" xr:uid="{00000000-0005-0000-0000-0000C2220000}"/>
    <cellStyle name="Normal 6 3 3 11" xfId="2278" xr:uid="{00000000-0005-0000-0000-0000C3220000}"/>
    <cellStyle name="Normal 6 3 3 11 2" xfId="4122" xr:uid="{00000000-0005-0000-0000-0000C4220000}"/>
    <cellStyle name="Normal 6 3 3 11 2 2" xfId="14785" xr:uid="{00000000-0005-0000-0000-0000C5220000}"/>
    <cellStyle name="Normal 6 3 3 11 2 3" xfId="9893" xr:uid="{00000000-0005-0000-0000-0000C6220000}"/>
    <cellStyle name="Normal 6 3 3 11 3" xfId="7761" xr:uid="{00000000-0005-0000-0000-0000C7220000}"/>
    <cellStyle name="Normal 6 3 3 11 4" xfId="12972" xr:uid="{00000000-0005-0000-0000-0000C8220000}"/>
    <cellStyle name="Normal 6 3 3 11 5" xfId="5933" xr:uid="{00000000-0005-0000-0000-0000C9220000}"/>
    <cellStyle name="Normal 6 3 3 12" xfId="2474" xr:uid="{00000000-0005-0000-0000-0000CA220000}"/>
    <cellStyle name="Normal 6 3 3 12 2" xfId="9894" xr:uid="{00000000-0005-0000-0000-0000CB220000}"/>
    <cellStyle name="Normal 6 3 3 12 3" xfId="13142" xr:uid="{00000000-0005-0000-0000-0000CC220000}"/>
    <cellStyle name="Normal 6 3 3 12 4" xfId="6072" xr:uid="{00000000-0005-0000-0000-0000CD220000}"/>
    <cellStyle name="Normal 6 3 3 13" xfId="9895" xr:uid="{00000000-0005-0000-0000-0000CE220000}"/>
    <cellStyle name="Normal 6 3 3 14" xfId="6113" xr:uid="{00000000-0005-0000-0000-0000CF220000}"/>
    <cellStyle name="Normal 6 3 3 15" xfId="11329" xr:uid="{00000000-0005-0000-0000-0000D0220000}"/>
    <cellStyle name="Normal 6 3 3 16" xfId="4290" xr:uid="{00000000-0005-0000-0000-0000D1220000}"/>
    <cellStyle name="Normal 6 3 3 2" xfId="559" xr:uid="{00000000-0005-0000-0000-0000D2220000}"/>
    <cellStyle name="Normal 6 3 3 2 10" xfId="11506" xr:uid="{00000000-0005-0000-0000-0000D3220000}"/>
    <cellStyle name="Normal 6 3 3 2 11" xfId="4467" xr:uid="{00000000-0005-0000-0000-0000D4220000}"/>
    <cellStyle name="Normal 6 3 3 2 2" xfId="720" xr:uid="{00000000-0005-0000-0000-0000D5220000}"/>
    <cellStyle name="Normal 6 3 3 2 2 2" xfId="1186" xr:uid="{00000000-0005-0000-0000-0000D6220000}"/>
    <cellStyle name="Normal 6 3 3 2 2 2 2" xfId="1711" xr:uid="{00000000-0005-0000-0000-0000D7220000}"/>
    <cellStyle name="Normal 6 3 3 2 2 2 2 2" xfId="3668" xr:uid="{00000000-0005-0000-0000-0000D8220000}"/>
    <cellStyle name="Normal 6 3 3 2 2 2 2 2 2" xfId="14334" xr:uid="{00000000-0005-0000-0000-0000D9220000}"/>
    <cellStyle name="Normal 6 3 3 2 2 2 2 2 3" xfId="9896" xr:uid="{00000000-0005-0000-0000-0000DA220000}"/>
    <cellStyle name="Normal 6 3 3 2 2 2 2 3" xfId="9897" xr:uid="{00000000-0005-0000-0000-0000DB220000}"/>
    <cellStyle name="Normal 6 3 3 2 2 2 2 4" xfId="7307" xr:uid="{00000000-0005-0000-0000-0000DC220000}"/>
    <cellStyle name="Normal 6 3 3 2 2 2 2 5" xfId="12521" xr:uid="{00000000-0005-0000-0000-0000DD220000}"/>
    <cellStyle name="Normal 6 3 3 2 2 2 2 6" xfId="5482" xr:uid="{00000000-0005-0000-0000-0000DE220000}"/>
    <cellStyle name="Normal 6 3 3 2 2 2 3" xfId="3155" xr:uid="{00000000-0005-0000-0000-0000DF220000}"/>
    <cellStyle name="Normal 6 3 3 2 2 2 3 2" xfId="13821" xr:uid="{00000000-0005-0000-0000-0000E0220000}"/>
    <cellStyle name="Normal 6 3 3 2 2 2 3 3" xfId="9898" xr:uid="{00000000-0005-0000-0000-0000E1220000}"/>
    <cellStyle name="Normal 6 3 3 2 2 2 4" xfId="9899" xr:uid="{00000000-0005-0000-0000-0000E2220000}"/>
    <cellStyle name="Normal 6 3 3 2 2 2 5" xfId="6794" xr:uid="{00000000-0005-0000-0000-0000E3220000}"/>
    <cellStyle name="Normal 6 3 3 2 2 2 6" xfId="12008" xr:uid="{00000000-0005-0000-0000-0000E4220000}"/>
    <cellStyle name="Normal 6 3 3 2 2 2 7" xfId="4969" xr:uid="{00000000-0005-0000-0000-0000E5220000}"/>
    <cellStyle name="Normal 6 3 3 2 2 3" xfId="1710" xr:uid="{00000000-0005-0000-0000-0000E6220000}"/>
    <cellStyle name="Normal 6 3 3 2 2 3 2" xfId="3667" xr:uid="{00000000-0005-0000-0000-0000E7220000}"/>
    <cellStyle name="Normal 6 3 3 2 2 3 2 2" xfId="14333" xr:uid="{00000000-0005-0000-0000-0000E8220000}"/>
    <cellStyle name="Normal 6 3 3 2 2 3 2 3" xfId="9900" xr:uid="{00000000-0005-0000-0000-0000E9220000}"/>
    <cellStyle name="Normal 6 3 3 2 2 3 3" xfId="9901" xr:uid="{00000000-0005-0000-0000-0000EA220000}"/>
    <cellStyle name="Normal 6 3 3 2 2 3 4" xfId="7306" xr:uid="{00000000-0005-0000-0000-0000EB220000}"/>
    <cellStyle name="Normal 6 3 3 2 2 3 5" xfId="12520" xr:uid="{00000000-0005-0000-0000-0000EC220000}"/>
    <cellStyle name="Normal 6 3 3 2 2 3 6" xfId="5481" xr:uid="{00000000-0005-0000-0000-0000ED220000}"/>
    <cellStyle name="Normal 6 3 3 2 2 4" xfId="2788" xr:uid="{00000000-0005-0000-0000-0000EE220000}"/>
    <cellStyle name="Normal 6 3 3 2 2 4 2" xfId="13454" xr:uid="{00000000-0005-0000-0000-0000EF220000}"/>
    <cellStyle name="Normal 6 3 3 2 2 4 3" xfId="9902" xr:uid="{00000000-0005-0000-0000-0000F0220000}"/>
    <cellStyle name="Normal 6 3 3 2 2 5" xfId="9903" xr:uid="{00000000-0005-0000-0000-0000F1220000}"/>
    <cellStyle name="Normal 6 3 3 2 2 6" xfId="6427" xr:uid="{00000000-0005-0000-0000-0000F2220000}"/>
    <cellStyle name="Normal 6 3 3 2 2 7" xfId="11641" xr:uid="{00000000-0005-0000-0000-0000F3220000}"/>
    <cellStyle name="Normal 6 3 3 2 2 8" xfId="4602" xr:uid="{00000000-0005-0000-0000-0000F4220000}"/>
    <cellStyle name="Normal 6 3 3 2 3" xfId="873" xr:uid="{00000000-0005-0000-0000-0000F5220000}"/>
    <cellStyle name="Normal 6 3 3 2 3 2" xfId="1712" xr:uid="{00000000-0005-0000-0000-0000F6220000}"/>
    <cellStyle name="Normal 6 3 3 2 3 2 2" xfId="3669" xr:uid="{00000000-0005-0000-0000-0000F7220000}"/>
    <cellStyle name="Normal 6 3 3 2 3 2 2 2" xfId="14335" xr:uid="{00000000-0005-0000-0000-0000F8220000}"/>
    <cellStyle name="Normal 6 3 3 2 3 2 2 3" xfId="9904" xr:uid="{00000000-0005-0000-0000-0000F9220000}"/>
    <cellStyle name="Normal 6 3 3 2 3 2 3" xfId="9905" xr:uid="{00000000-0005-0000-0000-0000FA220000}"/>
    <cellStyle name="Normal 6 3 3 2 3 2 4" xfId="7308" xr:uid="{00000000-0005-0000-0000-0000FB220000}"/>
    <cellStyle name="Normal 6 3 3 2 3 2 5" xfId="12522" xr:uid="{00000000-0005-0000-0000-0000FC220000}"/>
    <cellStyle name="Normal 6 3 3 2 3 2 6" xfId="5483" xr:uid="{00000000-0005-0000-0000-0000FD220000}"/>
    <cellStyle name="Normal 6 3 3 2 3 3" xfId="2926" xr:uid="{00000000-0005-0000-0000-0000FE220000}"/>
    <cellStyle name="Normal 6 3 3 2 3 3 2" xfId="13592" xr:uid="{00000000-0005-0000-0000-0000FF220000}"/>
    <cellStyle name="Normal 6 3 3 2 3 3 3" xfId="9906" xr:uid="{00000000-0005-0000-0000-000000230000}"/>
    <cellStyle name="Normal 6 3 3 2 3 4" xfId="9907" xr:uid="{00000000-0005-0000-0000-000001230000}"/>
    <cellStyle name="Normal 6 3 3 2 3 5" xfId="6565" xr:uid="{00000000-0005-0000-0000-000002230000}"/>
    <cellStyle name="Normal 6 3 3 2 3 6" xfId="11779" xr:uid="{00000000-0005-0000-0000-000003230000}"/>
    <cellStyle name="Normal 6 3 3 2 3 7" xfId="4740" xr:uid="{00000000-0005-0000-0000-000004230000}"/>
    <cellStyle name="Normal 6 3 3 2 4" xfId="1709" xr:uid="{00000000-0005-0000-0000-000005230000}"/>
    <cellStyle name="Normal 6 3 3 2 4 2" xfId="3666" xr:uid="{00000000-0005-0000-0000-000006230000}"/>
    <cellStyle name="Normal 6 3 3 2 4 2 2" xfId="14332" xr:uid="{00000000-0005-0000-0000-000007230000}"/>
    <cellStyle name="Normal 6 3 3 2 4 2 3" xfId="9908" xr:uid="{00000000-0005-0000-0000-000008230000}"/>
    <cellStyle name="Normal 6 3 3 2 4 3" xfId="9909" xr:uid="{00000000-0005-0000-0000-000009230000}"/>
    <cellStyle name="Normal 6 3 3 2 4 4" xfId="7305" xr:uid="{00000000-0005-0000-0000-00000A230000}"/>
    <cellStyle name="Normal 6 3 3 2 4 5" xfId="12519" xr:uid="{00000000-0005-0000-0000-00000B230000}"/>
    <cellStyle name="Normal 6 3 3 2 4 6" xfId="5480" xr:uid="{00000000-0005-0000-0000-00000C230000}"/>
    <cellStyle name="Normal 6 3 3 2 5" xfId="2181" xr:uid="{00000000-0005-0000-0000-00000D230000}"/>
    <cellStyle name="Normal 6 3 3 2 5 2" xfId="4034" xr:uid="{00000000-0005-0000-0000-00000E230000}"/>
    <cellStyle name="Normal 6 3 3 2 5 2 2" xfId="14697" xr:uid="{00000000-0005-0000-0000-00000F230000}"/>
    <cellStyle name="Normal 6 3 3 2 5 2 3" xfId="9910" xr:uid="{00000000-0005-0000-0000-000010230000}"/>
    <cellStyle name="Normal 6 3 3 2 5 3" xfId="9911" xr:uid="{00000000-0005-0000-0000-000011230000}"/>
    <cellStyle name="Normal 6 3 3 2 5 4" xfId="7673" xr:uid="{00000000-0005-0000-0000-000012230000}"/>
    <cellStyle name="Normal 6 3 3 2 5 5" xfId="12884" xr:uid="{00000000-0005-0000-0000-000013230000}"/>
    <cellStyle name="Normal 6 3 3 2 5 6" xfId="5845" xr:uid="{00000000-0005-0000-0000-000014230000}"/>
    <cellStyle name="Normal 6 3 3 2 6" xfId="2325" xr:uid="{00000000-0005-0000-0000-000015230000}"/>
    <cellStyle name="Normal 6 3 3 2 6 2" xfId="4169" xr:uid="{00000000-0005-0000-0000-000016230000}"/>
    <cellStyle name="Normal 6 3 3 2 6 2 2" xfId="14832" xr:uid="{00000000-0005-0000-0000-000017230000}"/>
    <cellStyle name="Normal 6 3 3 2 6 2 3" xfId="9912" xr:uid="{00000000-0005-0000-0000-000018230000}"/>
    <cellStyle name="Normal 6 3 3 2 6 3" xfId="7808" xr:uid="{00000000-0005-0000-0000-000019230000}"/>
    <cellStyle name="Normal 6 3 3 2 6 4" xfId="13019" xr:uid="{00000000-0005-0000-0000-00001A230000}"/>
    <cellStyle name="Normal 6 3 3 2 6 5" xfId="5980" xr:uid="{00000000-0005-0000-0000-00001B230000}"/>
    <cellStyle name="Normal 6 3 3 2 7" xfId="2653" xr:uid="{00000000-0005-0000-0000-00001C230000}"/>
    <cellStyle name="Normal 6 3 3 2 7 2" xfId="13319" xr:uid="{00000000-0005-0000-0000-00001D230000}"/>
    <cellStyle name="Normal 6 3 3 2 7 3" xfId="9913" xr:uid="{00000000-0005-0000-0000-00001E230000}"/>
    <cellStyle name="Normal 6 3 3 2 8" xfId="9914" xr:uid="{00000000-0005-0000-0000-00001F230000}"/>
    <cellStyle name="Normal 6 3 3 2 9" xfId="6292" xr:uid="{00000000-0005-0000-0000-000020230000}"/>
    <cellStyle name="Normal 6 3 3 3" xfId="622" xr:uid="{00000000-0005-0000-0000-000021230000}"/>
    <cellStyle name="Normal 6 3 3 3 10" xfId="11548" xr:uid="{00000000-0005-0000-0000-000022230000}"/>
    <cellStyle name="Normal 6 3 3 3 11" xfId="4509" xr:uid="{00000000-0005-0000-0000-000023230000}"/>
    <cellStyle name="Normal 6 3 3 3 2" xfId="763" xr:uid="{00000000-0005-0000-0000-000024230000}"/>
    <cellStyle name="Normal 6 3 3 3 2 2" xfId="1228" xr:uid="{00000000-0005-0000-0000-000025230000}"/>
    <cellStyle name="Normal 6 3 3 3 2 2 2" xfId="1715" xr:uid="{00000000-0005-0000-0000-000026230000}"/>
    <cellStyle name="Normal 6 3 3 3 2 2 2 2" xfId="3672" xr:uid="{00000000-0005-0000-0000-000027230000}"/>
    <cellStyle name="Normal 6 3 3 3 2 2 2 2 2" xfId="14338" xr:uid="{00000000-0005-0000-0000-000028230000}"/>
    <cellStyle name="Normal 6 3 3 3 2 2 2 2 3" xfId="9915" xr:uid="{00000000-0005-0000-0000-000029230000}"/>
    <cellStyle name="Normal 6 3 3 3 2 2 2 3" xfId="9916" xr:uid="{00000000-0005-0000-0000-00002A230000}"/>
    <cellStyle name="Normal 6 3 3 3 2 2 2 4" xfId="7311" xr:uid="{00000000-0005-0000-0000-00002B230000}"/>
    <cellStyle name="Normal 6 3 3 3 2 2 2 5" xfId="12525" xr:uid="{00000000-0005-0000-0000-00002C230000}"/>
    <cellStyle name="Normal 6 3 3 3 2 2 2 6" xfId="5486" xr:uid="{00000000-0005-0000-0000-00002D230000}"/>
    <cellStyle name="Normal 6 3 3 3 2 2 3" xfId="3197" xr:uid="{00000000-0005-0000-0000-00002E230000}"/>
    <cellStyle name="Normal 6 3 3 3 2 2 3 2" xfId="13863" xr:uid="{00000000-0005-0000-0000-00002F230000}"/>
    <cellStyle name="Normal 6 3 3 3 2 2 3 3" xfId="9917" xr:uid="{00000000-0005-0000-0000-000030230000}"/>
    <cellStyle name="Normal 6 3 3 3 2 2 4" xfId="9918" xr:uid="{00000000-0005-0000-0000-000031230000}"/>
    <cellStyle name="Normal 6 3 3 3 2 2 5" xfId="6836" xr:uid="{00000000-0005-0000-0000-000032230000}"/>
    <cellStyle name="Normal 6 3 3 3 2 2 6" xfId="12050" xr:uid="{00000000-0005-0000-0000-000033230000}"/>
    <cellStyle name="Normal 6 3 3 3 2 2 7" xfId="5011" xr:uid="{00000000-0005-0000-0000-000034230000}"/>
    <cellStyle name="Normal 6 3 3 3 2 3" xfId="1714" xr:uid="{00000000-0005-0000-0000-000035230000}"/>
    <cellStyle name="Normal 6 3 3 3 2 3 2" xfId="3671" xr:uid="{00000000-0005-0000-0000-000036230000}"/>
    <cellStyle name="Normal 6 3 3 3 2 3 2 2" xfId="14337" xr:uid="{00000000-0005-0000-0000-000037230000}"/>
    <cellStyle name="Normal 6 3 3 3 2 3 2 3" xfId="9919" xr:uid="{00000000-0005-0000-0000-000038230000}"/>
    <cellStyle name="Normal 6 3 3 3 2 3 3" xfId="9920" xr:uid="{00000000-0005-0000-0000-000039230000}"/>
    <cellStyle name="Normal 6 3 3 3 2 3 4" xfId="7310" xr:uid="{00000000-0005-0000-0000-00003A230000}"/>
    <cellStyle name="Normal 6 3 3 3 2 3 5" xfId="12524" xr:uid="{00000000-0005-0000-0000-00003B230000}"/>
    <cellStyle name="Normal 6 3 3 3 2 3 6" xfId="5485" xr:uid="{00000000-0005-0000-0000-00003C230000}"/>
    <cellStyle name="Normal 6 3 3 3 2 4" xfId="2830" xr:uid="{00000000-0005-0000-0000-00003D230000}"/>
    <cellStyle name="Normal 6 3 3 3 2 4 2" xfId="13496" xr:uid="{00000000-0005-0000-0000-00003E230000}"/>
    <cellStyle name="Normal 6 3 3 3 2 4 3" xfId="9921" xr:uid="{00000000-0005-0000-0000-00003F230000}"/>
    <cellStyle name="Normal 6 3 3 3 2 5" xfId="9922" xr:uid="{00000000-0005-0000-0000-000040230000}"/>
    <cellStyle name="Normal 6 3 3 3 2 6" xfId="6469" xr:uid="{00000000-0005-0000-0000-000041230000}"/>
    <cellStyle name="Normal 6 3 3 3 2 7" xfId="11683" xr:uid="{00000000-0005-0000-0000-000042230000}"/>
    <cellStyle name="Normal 6 3 3 3 2 8" xfId="4644" xr:uid="{00000000-0005-0000-0000-000043230000}"/>
    <cellStyle name="Normal 6 3 3 3 3" xfId="916" xr:uid="{00000000-0005-0000-0000-000044230000}"/>
    <cellStyle name="Normal 6 3 3 3 3 2" xfId="1716" xr:uid="{00000000-0005-0000-0000-000045230000}"/>
    <cellStyle name="Normal 6 3 3 3 3 2 2" xfId="3673" xr:uid="{00000000-0005-0000-0000-000046230000}"/>
    <cellStyle name="Normal 6 3 3 3 3 2 2 2" xfId="14339" xr:uid="{00000000-0005-0000-0000-000047230000}"/>
    <cellStyle name="Normal 6 3 3 3 3 2 2 3" xfId="9923" xr:uid="{00000000-0005-0000-0000-000048230000}"/>
    <cellStyle name="Normal 6 3 3 3 3 2 3" xfId="9924" xr:uid="{00000000-0005-0000-0000-000049230000}"/>
    <cellStyle name="Normal 6 3 3 3 3 2 4" xfId="7312" xr:uid="{00000000-0005-0000-0000-00004A230000}"/>
    <cellStyle name="Normal 6 3 3 3 3 2 5" xfId="12526" xr:uid="{00000000-0005-0000-0000-00004B230000}"/>
    <cellStyle name="Normal 6 3 3 3 3 2 6" xfId="5487" xr:uid="{00000000-0005-0000-0000-00004C230000}"/>
    <cellStyle name="Normal 6 3 3 3 3 3" xfId="2968" xr:uid="{00000000-0005-0000-0000-00004D230000}"/>
    <cellStyle name="Normal 6 3 3 3 3 3 2" xfId="13634" xr:uid="{00000000-0005-0000-0000-00004E230000}"/>
    <cellStyle name="Normal 6 3 3 3 3 3 3" xfId="9925" xr:uid="{00000000-0005-0000-0000-00004F230000}"/>
    <cellStyle name="Normal 6 3 3 3 3 4" xfId="9926" xr:uid="{00000000-0005-0000-0000-000050230000}"/>
    <cellStyle name="Normal 6 3 3 3 3 5" xfId="6607" xr:uid="{00000000-0005-0000-0000-000051230000}"/>
    <cellStyle name="Normal 6 3 3 3 3 6" xfId="11821" xr:uid="{00000000-0005-0000-0000-000052230000}"/>
    <cellStyle name="Normal 6 3 3 3 3 7" xfId="4782" xr:uid="{00000000-0005-0000-0000-000053230000}"/>
    <cellStyle name="Normal 6 3 3 3 4" xfId="1713" xr:uid="{00000000-0005-0000-0000-000054230000}"/>
    <cellStyle name="Normal 6 3 3 3 4 2" xfId="3670" xr:uid="{00000000-0005-0000-0000-000055230000}"/>
    <cellStyle name="Normal 6 3 3 3 4 2 2" xfId="14336" xr:uid="{00000000-0005-0000-0000-000056230000}"/>
    <cellStyle name="Normal 6 3 3 3 4 2 3" xfId="9927" xr:uid="{00000000-0005-0000-0000-000057230000}"/>
    <cellStyle name="Normal 6 3 3 3 4 3" xfId="9928" xr:uid="{00000000-0005-0000-0000-000058230000}"/>
    <cellStyle name="Normal 6 3 3 3 4 4" xfId="7309" xr:uid="{00000000-0005-0000-0000-000059230000}"/>
    <cellStyle name="Normal 6 3 3 3 4 5" xfId="12523" xr:uid="{00000000-0005-0000-0000-00005A230000}"/>
    <cellStyle name="Normal 6 3 3 3 4 6" xfId="5484" xr:uid="{00000000-0005-0000-0000-00005B230000}"/>
    <cellStyle name="Normal 6 3 3 3 5" xfId="2223" xr:uid="{00000000-0005-0000-0000-00005C230000}"/>
    <cellStyle name="Normal 6 3 3 3 5 2" xfId="4076" xr:uid="{00000000-0005-0000-0000-00005D230000}"/>
    <cellStyle name="Normal 6 3 3 3 5 2 2" xfId="14739" xr:uid="{00000000-0005-0000-0000-00005E230000}"/>
    <cellStyle name="Normal 6 3 3 3 5 2 3" xfId="9929" xr:uid="{00000000-0005-0000-0000-00005F230000}"/>
    <cellStyle name="Normal 6 3 3 3 5 3" xfId="9930" xr:uid="{00000000-0005-0000-0000-000060230000}"/>
    <cellStyle name="Normal 6 3 3 3 5 4" xfId="7715" xr:uid="{00000000-0005-0000-0000-000061230000}"/>
    <cellStyle name="Normal 6 3 3 3 5 5" xfId="12926" xr:uid="{00000000-0005-0000-0000-000062230000}"/>
    <cellStyle name="Normal 6 3 3 3 5 6" xfId="5887" xr:uid="{00000000-0005-0000-0000-000063230000}"/>
    <cellStyle name="Normal 6 3 3 3 6" xfId="2367" xr:uid="{00000000-0005-0000-0000-000064230000}"/>
    <cellStyle name="Normal 6 3 3 3 6 2" xfId="4211" xr:uid="{00000000-0005-0000-0000-000065230000}"/>
    <cellStyle name="Normal 6 3 3 3 6 2 2" xfId="14874" xr:uid="{00000000-0005-0000-0000-000066230000}"/>
    <cellStyle name="Normal 6 3 3 3 6 2 3" xfId="9931" xr:uid="{00000000-0005-0000-0000-000067230000}"/>
    <cellStyle name="Normal 6 3 3 3 6 3" xfId="7850" xr:uid="{00000000-0005-0000-0000-000068230000}"/>
    <cellStyle name="Normal 6 3 3 3 6 4" xfId="13061" xr:uid="{00000000-0005-0000-0000-000069230000}"/>
    <cellStyle name="Normal 6 3 3 3 6 5" xfId="6022" xr:uid="{00000000-0005-0000-0000-00006A230000}"/>
    <cellStyle name="Normal 6 3 3 3 7" xfId="2695" xr:uid="{00000000-0005-0000-0000-00006B230000}"/>
    <cellStyle name="Normal 6 3 3 3 7 2" xfId="13361" xr:uid="{00000000-0005-0000-0000-00006C230000}"/>
    <cellStyle name="Normal 6 3 3 3 7 3" xfId="9932" xr:uid="{00000000-0005-0000-0000-00006D230000}"/>
    <cellStyle name="Normal 6 3 3 3 8" xfId="9933" xr:uid="{00000000-0005-0000-0000-00006E230000}"/>
    <cellStyle name="Normal 6 3 3 3 9" xfId="6334" xr:uid="{00000000-0005-0000-0000-00006F230000}"/>
    <cellStyle name="Normal 6 3 3 4" xfId="456" xr:uid="{00000000-0005-0000-0000-000070230000}"/>
    <cellStyle name="Normal 6 3 3 4 2" xfId="1026" xr:uid="{00000000-0005-0000-0000-000071230000}"/>
    <cellStyle name="Normal 6 3 3 4 2 2" xfId="1718" xr:uid="{00000000-0005-0000-0000-000072230000}"/>
    <cellStyle name="Normal 6 3 3 4 2 2 2" xfId="3675" xr:uid="{00000000-0005-0000-0000-000073230000}"/>
    <cellStyle name="Normal 6 3 3 4 2 2 2 2" xfId="14341" xr:uid="{00000000-0005-0000-0000-000074230000}"/>
    <cellStyle name="Normal 6 3 3 4 2 2 2 3" xfId="9934" xr:uid="{00000000-0005-0000-0000-000075230000}"/>
    <cellStyle name="Normal 6 3 3 4 2 2 3" xfId="9935" xr:uid="{00000000-0005-0000-0000-000076230000}"/>
    <cellStyle name="Normal 6 3 3 4 2 2 4" xfId="7314" xr:uid="{00000000-0005-0000-0000-000077230000}"/>
    <cellStyle name="Normal 6 3 3 4 2 2 5" xfId="12528" xr:uid="{00000000-0005-0000-0000-000078230000}"/>
    <cellStyle name="Normal 6 3 3 4 2 2 6" xfId="5489" xr:uid="{00000000-0005-0000-0000-000079230000}"/>
    <cellStyle name="Normal 6 3 3 4 2 3" xfId="3058" xr:uid="{00000000-0005-0000-0000-00007A230000}"/>
    <cellStyle name="Normal 6 3 3 4 2 3 2" xfId="13724" xr:uid="{00000000-0005-0000-0000-00007B230000}"/>
    <cellStyle name="Normal 6 3 3 4 2 3 3" xfId="9936" xr:uid="{00000000-0005-0000-0000-00007C230000}"/>
    <cellStyle name="Normal 6 3 3 4 2 4" xfId="9937" xr:uid="{00000000-0005-0000-0000-00007D230000}"/>
    <cellStyle name="Normal 6 3 3 4 2 5" xfId="6697" xr:uid="{00000000-0005-0000-0000-00007E230000}"/>
    <cellStyle name="Normal 6 3 3 4 2 6" xfId="11911" xr:uid="{00000000-0005-0000-0000-00007F230000}"/>
    <cellStyle name="Normal 6 3 3 4 2 7" xfId="4872" xr:uid="{00000000-0005-0000-0000-000080230000}"/>
    <cellStyle name="Normal 6 3 3 4 3" xfId="1717" xr:uid="{00000000-0005-0000-0000-000081230000}"/>
    <cellStyle name="Normal 6 3 3 4 3 2" xfId="3674" xr:uid="{00000000-0005-0000-0000-000082230000}"/>
    <cellStyle name="Normal 6 3 3 4 3 2 2" xfId="14340" xr:uid="{00000000-0005-0000-0000-000083230000}"/>
    <cellStyle name="Normal 6 3 3 4 3 2 3" xfId="9938" xr:uid="{00000000-0005-0000-0000-000084230000}"/>
    <cellStyle name="Normal 6 3 3 4 3 3" xfId="9939" xr:uid="{00000000-0005-0000-0000-000085230000}"/>
    <cellStyle name="Normal 6 3 3 4 3 4" xfId="7313" xr:uid="{00000000-0005-0000-0000-000086230000}"/>
    <cellStyle name="Normal 6 3 3 4 3 5" xfId="12527" xr:uid="{00000000-0005-0000-0000-000087230000}"/>
    <cellStyle name="Normal 6 3 3 4 3 6" xfId="5488" xr:uid="{00000000-0005-0000-0000-000088230000}"/>
    <cellStyle name="Normal 6 3 3 4 4" xfId="2606" xr:uid="{00000000-0005-0000-0000-000089230000}"/>
    <cellStyle name="Normal 6 3 3 4 4 2" xfId="13272" xr:uid="{00000000-0005-0000-0000-00008A230000}"/>
    <cellStyle name="Normal 6 3 3 4 4 3" xfId="9940" xr:uid="{00000000-0005-0000-0000-00008B230000}"/>
    <cellStyle name="Normal 6 3 3 4 5" xfId="9941" xr:uid="{00000000-0005-0000-0000-00008C230000}"/>
    <cellStyle name="Normal 6 3 3 4 6" xfId="6245" xr:uid="{00000000-0005-0000-0000-00008D230000}"/>
    <cellStyle name="Normal 6 3 3 4 7" xfId="11459" xr:uid="{00000000-0005-0000-0000-00008E230000}"/>
    <cellStyle name="Normal 6 3 3 4 8" xfId="4420" xr:uid="{00000000-0005-0000-0000-00008F230000}"/>
    <cellStyle name="Normal 6 3 3 5" xfId="673" xr:uid="{00000000-0005-0000-0000-000090230000}"/>
    <cellStyle name="Normal 6 3 3 5 2" xfId="1139" xr:uid="{00000000-0005-0000-0000-000091230000}"/>
    <cellStyle name="Normal 6 3 3 5 2 2" xfId="1720" xr:uid="{00000000-0005-0000-0000-000092230000}"/>
    <cellStyle name="Normal 6 3 3 5 2 2 2" xfId="3677" xr:uid="{00000000-0005-0000-0000-000093230000}"/>
    <cellStyle name="Normal 6 3 3 5 2 2 2 2" xfId="14343" xr:uid="{00000000-0005-0000-0000-000094230000}"/>
    <cellStyle name="Normal 6 3 3 5 2 2 2 3" xfId="9942" xr:uid="{00000000-0005-0000-0000-000095230000}"/>
    <cellStyle name="Normal 6 3 3 5 2 2 3" xfId="9943" xr:uid="{00000000-0005-0000-0000-000096230000}"/>
    <cellStyle name="Normal 6 3 3 5 2 2 4" xfId="7316" xr:uid="{00000000-0005-0000-0000-000097230000}"/>
    <cellStyle name="Normal 6 3 3 5 2 2 5" xfId="12530" xr:uid="{00000000-0005-0000-0000-000098230000}"/>
    <cellStyle name="Normal 6 3 3 5 2 2 6" xfId="5491" xr:uid="{00000000-0005-0000-0000-000099230000}"/>
    <cellStyle name="Normal 6 3 3 5 2 3" xfId="3108" xr:uid="{00000000-0005-0000-0000-00009A230000}"/>
    <cellStyle name="Normal 6 3 3 5 2 3 2" xfId="13774" xr:uid="{00000000-0005-0000-0000-00009B230000}"/>
    <cellStyle name="Normal 6 3 3 5 2 3 3" xfId="9944" xr:uid="{00000000-0005-0000-0000-00009C230000}"/>
    <cellStyle name="Normal 6 3 3 5 2 4" xfId="9945" xr:uid="{00000000-0005-0000-0000-00009D230000}"/>
    <cellStyle name="Normal 6 3 3 5 2 5" xfId="6747" xr:uid="{00000000-0005-0000-0000-00009E230000}"/>
    <cellStyle name="Normal 6 3 3 5 2 6" xfId="11961" xr:uid="{00000000-0005-0000-0000-00009F230000}"/>
    <cellStyle name="Normal 6 3 3 5 2 7" xfId="4922" xr:uid="{00000000-0005-0000-0000-0000A0230000}"/>
    <cellStyle name="Normal 6 3 3 5 3" xfId="1719" xr:uid="{00000000-0005-0000-0000-0000A1230000}"/>
    <cellStyle name="Normal 6 3 3 5 3 2" xfId="3676" xr:uid="{00000000-0005-0000-0000-0000A2230000}"/>
    <cellStyle name="Normal 6 3 3 5 3 2 2" xfId="14342" xr:uid="{00000000-0005-0000-0000-0000A3230000}"/>
    <cellStyle name="Normal 6 3 3 5 3 2 3" xfId="9946" xr:uid="{00000000-0005-0000-0000-0000A4230000}"/>
    <cellStyle name="Normal 6 3 3 5 3 3" xfId="9947" xr:uid="{00000000-0005-0000-0000-0000A5230000}"/>
    <cellStyle name="Normal 6 3 3 5 3 4" xfId="7315" xr:uid="{00000000-0005-0000-0000-0000A6230000}"/>
    <cellStyle name="Normal 6 3 3 5 3 5" xfId="12529" xr:uid="{00000000-0005-0000-0000-0000A7230000}"/>
    <cellStyle name="Normal 6 3 3 5 3 6" xfId="5490" xr:uid="{00000000-0005-0000-0000-0000A8230000}"/>
    <cellStyle name="Normal 6 3 3 5 4" xfId="2741" xr:uid="{00000000-0005-0000-0000-0000A9230000}"/>
    <cellStyle name="Normal 6 3 3 5 4 2" xfId="13407" xr:uid="{00000000-0005-0000-0000-0000AA230000}"/>
    <cellStyle name="Normal 6 3 3 5 4 3" xfId="9948" xr:uid="{00000000-0005-0000-0000-0000AB230000}"/>
    <cellStyle name="Normal 6 3 3 5 5" xfId="9949" xr:uid="{00000000-0005-0000-0000-0000AC230000}"/>
    <cellStyle name="Normal 6 3 3 5 6" xfId="6380" xr:uid="{00000000-0005-0000-0000-0000AD230000}"/>
    <cellStyle name="Normal 6 3 3 5 7" xfId="11594" xr:uid="{00000000-0005-0000-0000-0000AE230000}"/>
    <cellStyle name="Normal 6 3 3 5 8" xfId="4555" xr:uid="{00000000-0005-0000-0000-0000AF230000}"/>
    <cellStyle name="Normal 6 3 3 6" xfId="340" xr:uid="{00000000-0005-0000-0000-0000B0230000}"/>
    <cellStyle name="Normal 6 3 3 6 2" xfId="968" xr:uid="{00000000-0005-0000-0000-0000B1230000}"/>
    <cellStyle name="Normal 6 3 3 6 2 2" xfId="1722" xr:uid="{00000000-0005-0000-0000-0000B2230000}"/>
    <cellStyle name="Normal 6 3 3 6 2 2 2" xfId="3679" xr:uid="{00000000-0005-0000-0000-0000B3230000}"/>
    <cellStyle name="Normal 6 3 3 6 2 2 2 2" xfId="14345" xr:uid="{00000000-0005-0000-0000-0000B4230000}"/>
    <cellStyle name="Normal 6 3 3 6 2 2 2 3" xfId="9950" xr:uid="{00000000-0005-0000-0000-0000B5230000}"/>
    <cellStyle name="Normal 6 3 3 6 2 2 3" xfId="9951" xr:uid="{00000000-0005-0000-0000-0000B6230000}"/>
    <cellStyle name="Normal 6 3 3 6 2 2 4" xfId="7318" xr:uid="{00000000-0005-0000-0000-0000B7230000}"/>
    <cellStyle name="Normal 6 3 3 6 2 2 5" xfId="12532" xr:uid="{00000000-0005-0000-0000-0000B8230000}"/>
    <cellStyle name="Normal 6 3 3 6 2 2 6" xfId="5493" xr:uid="{00000000-0005-0000-0000-0000B9230000}"/>
    <cellStyle name="Normal 6 3 3 6 2 3" xfId="3014" xr:uid="{00000000-0005-0000-0000-0000BA230000}"/>
    <cellStyle name="Normal 6 3 3 6 2 3 2" xfId="13680" xr:uid="{00000000-0005-0000-0000-0000BB230000}"/>
    <cellStyle name="Normal 6 3 3 6 2 3 3" xfId="9952" xr:uid="{00000000-0005-0000-0000-0000BC230000}"/>
    <cellStyle name="Normal 6 3 3 6 2 4" xfId="9953" xr:uid="{00000000-0005-0000-0000-0000BD230000}"/>
    <cellStyle name="Normal 6 3 3 6 2 5" xfId="6653" xr:uid="{00000000-0005-0000-0000-0000BE230000}"/>
    <cellStyle name="Normal 6 3 3 6 2 6" xfId="11867" xr:uid="{00000000-0005-0000-0000-0000BF230000}"/>
    <cellStyle name="Normal 6 3 3 6 2 7" xfId="4828" xr:uid="{00000000-0005-0000-0000-0000C0230000}"/>
    <cellStyle name="Normal 6 3 3 6 3" xfId="1721" xr:uid="{00000000-0005-0000-0000-0000C1230000}"/>
    <cellStyle name="Normal 6 3 3 6 3 2" xfId="3678" xr:uid="{00000000-0005-0000-0000-0000C2230000}"/>
    <cellStyle name="Normal 6 3 3 6 3 2 2" xfId="14344" xr:uid="{00000000-0005-0000-0000-0000C3230000}"/>
    <cellStyle name="Normal 6 3 3 6 3 2 3" xfId="9954" xr:uid="{00000000-0005-0000-0000-0000C4230000}"/>
    <cellStyle name="Normal 6 3 3 6 3 3" xfId="9955" xr:uid="{00000000-0005-0000-0000-0000C5230000}"/>
    <cellStyle name="Normal 6 3 3 6 3 4" xfId="7317" xr:uid="{00000000-0005-0000-0000-0000C6230000}"/>
    <cellStyle name="Normal 6 3 3 6 3 5" xfId="12531" xr:uid="{00000000-0005-0000-0000-0000C7230000}"/>
    <cellStyle name="Normal 6 3 3 6 3 6" xfId="5492" xr:uid="{00000000-0005-0000-0000-0000C8230000}"/>
    <cellStyle name="Normal 6 3 3 6 4" xfId="2557" xr:uid="{00000000-0005-0000-0000-0000C9230000}"/>
    <cellStyle name="Normal 6 3 3 6 4 2" xfId="13223" xr:uid="{00000000-0005-0000-0000-0000CA230000}"/>
    <cellStyle name="Normal 6 3 3 6 4 3" xfId="9956" xr:uid="{00000000-0005-0000-0000-0000CB230000}"/>
    <cellStyle name="Normal 6 3 3 6 5" xfId="9957" xr:uid="{00000000-0005-0000-0000-0000CC230000}"/>
    <cellStyle name="Normal 6 3 3 6 6" xfId="6196" xr:uid="{00000000-0005-0000-0000-0000CD230000}"/>
    <cellStyle name="Normal 6 3 3 6 7" xfId="11410" xr:uid="{00000000-0005-0000-0000-0000CE230000}"/>
    <cellStyle name="Normal 6 3 3 6 8" xfId="4371" xr:uid="{00000000-0005-0000-0000-0000CF230000}"/>
    <cellStyle name="Normal 6 3 3 7" xfId="822" xr:uid="{00000000-0005-0000-0000-0000D0230000}"/>
    <cellStyle name="Normal 6 3 3 7 2" xfId="1723" xr:uid="{00000000-0005-0000-0000-0000D1230000}"/>
    <cellStyle name="Normal 6 3 3 7 2 2" xfId="3680" xr:uid="{00000000-0005-0000-0000-0000D2230000}"/>
    <cellStyle name="Normal 6 3 3 7 2 2 2" xfId="14346" xr:uid="{00000000-0005-0000-0000-0000D3230000}"/>
    <cellStyle name="Normal 6 3 3 7 2 2 3" xfId="9958" xr:uid="{00000000-0005-0000-0000-0000D4230000}"/>
    <cellStyle name="Normal 6 3 3 7 2 3" xfId="9959" xr:uid="{00000000-0005-0000-0000-0000D5230000}"/>
    <cellStyle name="Normal 6 3 3 7 2 4" xfId="7319" xr:uid="{00000000-0005-0000-0000-0000D6230000}"/>
    <cellStyle name="Normal 6 3 3 7 2 5" xfId="12533" xr:uid="{00000000-0005-0000-0000-0000D7230000}"/>
    <cellStyle name="Normal 6 3 3 7 2 6" xfId="5494" xr:uid="{00000000-0005-0000-0000-0000D8230000}"/>
    <cellStyle name="Normal 6 3 3 7 3" xfId="2879" xr:uid="{00000000-0005-0000-0000-0000D9230000}"/>
    <cellStyle name="Normal 6 3 3 7 3 2" xfId="13545" xr:uid="{00000000-0005-0000-0000-0000DA230000}"/>
    <cellStyle name="Normal 6 3 3 7 3 3" xfId="9960" xr:uid="{00000000-0005-0000-0000-0000DB230000}"/>
    <cellStyle name="Normal 6 3 3 7 4" xfId="9961" xr:uid="{00000000-0005-0000-0000-0000DC230000}"/>
    <cellStyle name="Normal 6 3 3 7 5" xfId="6518" xr:uid="{00000000-0005-0000-0000-0000DD230000}"/>
    <cellStyle name="Normal 6 3 3 7 6" xfId="11732" xr:uid="{00000000-0005-0000-0000-0000DE230000}"/>
    <cellStyle name="Normal 6 3 3 7 7" xfId="4693" xr:uid="{00000000-0005-0000-0000-0000DF230000}"/>
    <cellStyle name="Normal 6 3 3 8" xfId="1289" xr:uid="{00000000-0005-0000-0000-0000E0230000}"/>
    <cellStyle name="Normal 6 3 3 8 2" xfId="3246" xr:uid="{00000000-0005-0000-0000-0000E1230000}"/>
    <cellStyle name="Normal 6 3 3 8 2 2" xfId="13912" xr:uid="{00000000-0005-0000-0000-0000E2230000}"/>
    <cellStyle name="Normal 6 3 3 8 2 3" xfId="9962" xr:uid="{00000000-0005-0000-0000-0000E3230000}"/>
    <cellStyle name="Normal 6 3 3 8 3" xfId="9963" xr:uid="{00000000-0005-0000-0000-0000E4230000}"/>
    <cellStyle name="Normal 6 3 3 8 4" xfId="6885" xr:uid="{00000000-0005-0000-0000-0000E5230000}"/>
    <cellStyle name="Normal 6 3 3 8 5" xfId="12099" xr:uid="{00000000-0005-0000-0000-0000E6230000}"/>
    <cellStyle name="Normal 6 3 3 8 6" xfId="5060" xr:uid="{00000000-0005-0000-0000-0000E7230000}"/>
    <cellStyle name="Normal 6 3 3 9" xfId="232" xr:uid="{00000000-0005-0000-0000-0000E8230000}"/>
    <cellStyle name="Normal 6 3 3 9 2" xfId="2512" xr:uid="{00000000-0005-0000-0000-0000E9230000}"/>
    <cellStyle name="Normal 6 3 3 9 2 2" xfId="13179" xr:uid="{00000000-0005-0000-0000-0000EA230000}"/>
    <cellStyle name="Normal 6 3 3 9 2 3" xfId="9964" xr:uid="{00000000-0005-0000-0000-0000EB230000}"/>
    <cellStyle name="Normal 6 3 3 9 3" xfId="9965" xr:uid="{00000000-0005-0000-0000-0000EC230000}"/>
    <cellStyle name="Normal 6 3 3 9 4" xfId="6151" xr:uid="{00000000-0005-0000-0000-0000ED230000}"/>
    <cellStyle name="Normal 6 3 3 9 5" xfId="11366" xr:uid="{00000000-0005-0000-0000-0000EE230000}"/>
    <cellStyle name="Normal 6 3 3 9 6" xfId="4327" xr:uid="{00000000-0005-0000-0000-0000EF230000}"/>
    <cellStyle name="Normal 6 3 4" xfId="557" xr:uid="{00000000-0005-0000-0000-0000F0230000}"/>
    <cellStyle name="Normal 6 3 4 10" xfId="11504" xr:uid="{00000000-0005-0000-0000-0000F1230000}"/>
    <cellStyle name="Normal 6 3 4 11" xfId="4465" xr:uid="{00000000-0005-0000-0000-0000F2230000}"/>
    <cellStyle name="Normal 6 3 4 2" xfId="718" xr:uid="{00000000-0005-0000-0000-0000F3230000}"/>
    <cellStyle name="Normal 6 3 4 2 2" xfId="1184" xr:uid="{00000000-0005-0000-0000-0000F4230000}"/>
    <cellStyle name="Normal 6 3 4 2 2 2" xfId="1726" xr:uid="{00000000-0005-0000-0000-0000F5230000}"/>
    <cellStyle name="Normal 6 3 4 2 2 2 2" xfId="3683" xr:uid="{00000000-0005-0000-0000-0000F6230000}"/>
    <cellStyle name="Normal 6 3 4 2 2 2 2 2" xfId="14349" xr:uid="{00000000-0005-0000-0000-0000F7230000}"/>
    <cellStyle name="Normal 6 3 4 2 2 2 2 3" xfId="9966" xr:uid="{00000000-0005-0000-0000-0000F8230000}"/>
    <cellStyle name="Normal 6 3 4 2 2 2 3" xfId="9967" xr:uid="{00000000-0005-0000-0000-0000F9230000}"/>
    <cellStyle name="Normal 6 3 4 2 2 2 4" xfId="7322" xr:uid="{00000000-0005-0000-0000-0000FA230000}"/>
    <cellStyle name="Normal 6 3 4 2 2 2 5" xfId="12536" xr:uid="{00000000-0005-0000-0000-0000FB230000}"/>
    <cellStyle name="Normal 6 3 4 2 2 2 6" xfId="5497" xr:uid="{00000000-0005-0000-0000-0000FC230000}"/>
    <cellStyle name="Normal 6 3 4 2 2 3" xfId="3153" xr:uid="{00000000-0005-0000-0000-0000FD230000}"/>
    <cellStyle name="Normal 6 3 4 2 2 3 2" xfId="13819" xr:uid="{00000000-0005-0000-0000-0000FE230000}"/>
    <cellStyle name="Normal 6 3 4 2 2 3 3" xfId="9968" xr:uid="{00000000-0005-0000-0000-0000FF230000}"/>
    <cellStyle name="Normal 6 3 4 2 2 4" xfId="9969" xr:uid="{00000000-0005-0000-0000-000000240000}"/>
    <cellStyle name="Normal 6 3 4 2 2 5" xfId="6792" xr:uid="{00000000-0005-0000-0000-000001240000}"/>
    <cellStyle name="Normal 6 3 4 2 2 6" xfId="12006" xr:uid="{00000000-0005-0000-0000-000002240000}"/>
    <cellStyle name="Normal 6 3 4 2 2 7" xfId="4967" xr:uid="{00000000-0005-0000-0000-000003240000}"/>
    <cellStyle name="Normal 6 3 4 2 3" xfId="1725" xr:uid="{00000000-0005-0000-0000-000004240000}"/>
    <cellStyle name="Normal 6 3 4 2 3 2" xfId="3682" xr:uid="{00000000-0005-0000-0000-000005240000}"/>
    <cellStyle name="Normal 6 3 4 2 3 2 2" xfId="14348" xr:uid="{00000000-0005-0000-0000-000006240000}"/>
    <cellStyle name="Normal 6 3 4 2 3 2 3" xfId="9970" xr:uid="{00000000-0005-0000-0000-000007240000}"/>
    <cellStyle name="Normal 6 3 4 2 3 3" xfId="9971" xr:uid="{00000000-0005-0000-0000-000008240000}"/>
    <cellStyle name="Normal 6 3 4 2 3 4" xfId="7321" xr:uid="{00000000-0005-0000-0000-000009240000}"/>
    <cellStyle name="Normal 6 3 4 2 3 5" xfId="12535" xr:uid="{00000000-0005-0000-0000-00000A240000}"/>
    <cellStyle name="Normal 6 3 4 2 3 6" xfId="5496" xr:uid="{00000000-0005-0000-0000-00000B240000}"/>
    <cellStyle name="Normal 6 3 4 2 4" xfId="2786" xr:uid="{00000000-0005-0000-0000-00000C240000}"/>
    <cellStyle name="Normal 6 3 4 2 4 2" xfId="13452" xr:uid="{00000000-0005-0000-0000-00000D240000}"/>
    <cellStyle name="Normal 6 3 4 2 4 3" xfId="9972" xr:uid="{00000000-0005-0000-0000-00000E240000}"/>
    <cellStyle name="Normal 6 3 4 2 5" xfId="9973" xr:uid="{00000000-0005-0000-0000-00000F240000}"/>
    <cellStyle name="Normal 6 3 4 2 6" xfId="6425" xr:uid="{00000000-0005-0000-0000-000010240000}"/>
    <cellStyle name="Normal 6 3 4 2 7" xfId="11639" xr:uid="{00000000-0005-0000-0000-000011240000}"/>
    <cellStyle name="Normal 6 3 4 2 8" xfId="4600" xr:uid="{00000000-0005-0000-0000-000012240000}"/>
    <cellStyle name="Normal 6 3 4 3" xfId="871" xr:uid="{00000000-0005-0000-0000-000013240000}"/>
    <cellStyle name="Normal 6 3 4 3 2" xfId="1727" xr:uid="{00000000-0005-0000-0000-000014240000}"/>
    <cellStyle name="Normal 6 3 4 3 2 2" xfId="3684" xr:uid="{00000000-0005-0000-0000-000015240000}"/>
    <cellStyle name="Normal 6 3 4 3 2 2 2" xfId="14350" xr:uid="{00000000-0005-0000-0000-000016240000}"/>
    <cellStyle name="Normal 6 3 4 3 2 2 3" xfId="9974" xr:uid="{00000000-0005-0000-0000-000017240000}"/>
    <cellStyle name="Normal 6 3 4 3 2 3" xfId="9975" xr:uid="{00000000-0005-0000-0000-000018240000}"/>
    <cellStyle name="Normal 6 3 4 3 2 4" xfId="7323" xr:uid="{00000000-0005-0000-0000-000019240000}"/>
    <cellStyle name="Normal 6 3 4 3 2 5" xfId="12537" xr:uid="{00000000-0005-0000-0000-00001A240000}"/>
    <cellStyle name="Normal 6 3 4 3 2 6" xfId="5498" xr:uid="{00000000-0005-0000-0000-00001B240000}"/>
    <cellStyle name="Normal 6 3 4 3 3" xfId="2924" xr:uid="{00000000-0005-0000-0000-00001C240000}"/>
    <cellStyle name="Normal 6 3 4 3 3 2" xfId="13590" xr:uid="{00000000-0005-0000-0000-00001D240000}"/>
    <cellStyle name="Normal 6 3 4 3 3 3" xfId="9976" xr:uid="{00000000-0005-0000-0000-00001E240000}"/>
    <cellStyle name="Normal 6 3 4 3 4" xfId="9977" xr:uid="{00000000-0005-0000-0000-00001F240000}"/>
    <cellStyle name="Normal 6 3 4 3 5" xfId="6563" xr:uid="{00000000-0005-0000-0000-000020240000}"/>
    <cellStyle name="Normal 6 3 4 3 6" xfId="11777" xr:uid="{00000000-0005-0000-0000-000021240000}"/>
    <cellStyle name="Normal 6 3 4 3 7" xfId="4738" xr:uid="{00000000-0005-0000-0000-000022240000}"/>
    <cellStyle name="Normal 6 3 4 4" xfId="1724" xr:uid="{00000000-0005-0000-0000-000023240000}"/>
    <cellStyle name="Normal 6 3 4 4 2" xfId="3681" xr:uid="{00000000-0005-0000-0000-000024240000}"/>
    <cellStyle name="Normal 6 3 4 4 2 2" xfId="14347" xr:uid="{00000000-0005-0000-0000-000025240000}"/>
    <cellStyle name="Normal 6 3 4 4 2 3" xfId="9978" xr:uid="{00000000-0005-0000-0000-000026240000}"/>
    <cellStyle name="Normal 6 3 4 4 3" xfId="9979" xr:uid="{00000000-0005-0000-0000-000027240000}"/>
    <cellStyle name="Normal 6 3 4 4 4" xfId="7320" xr:uid="{00000000-0005-0000-0000-000028240000}"/>
    <cellStyle name="Normal 6 3 4 4 5" xfId="12534" xr:uid="{00000000-0005-0000-0000-000029240000}"/>
    <cellStyle name="Normal 6 3 4 4 6" xfId="5495" xr:uid="{00000000-0005-0000-0000-00002A240000}"/>
    <cellStyle name="Normal 6 3 4 5" xfId="2179" xr:uid="{00000000-0005-0000-0000-00002B240000}"/>
    <cellStyle name="Normal 6 3 4 5 2" xfId="4032" xr:uid="{00000000-0005-0000-0000-00002C240000}"/>
    <cellStyle name="Normal 6 3 4 5 2 2" xfId="14695" xr:uid="{00000000-0005-0000-0000-00002D240000}"/>
    <cellStyle name="Normal 6 3 4 5 2 3" xfId="9980" xr:uid="{00000000-0005-0000-0000-00002E240000}"/>
    <cellStyle name="Normal 6 3 4 5 3" xfId="9981" xr:uid="{00000000-0005-0000-0000-00002F240000}"/>
    <cellStyle name="Normal 6 3 4 5 4" xfId="7671" xr:uid="{00000000-0005-0000-0000-000030240000}"/>
    <cellStyle name="Normal 6 3 4 5 5" xfId="12882" xr:uid="{00000000-0005-0000-0000-000031240000}"/>
    <cellStyle name="Normal 6 3 4 5 6" xfId="5843" xr:uid="{00000000-0005-0000-0000-000032240000}"/>
    <cellStyle name="Normal 6 3 4 6" xfId="2323" xr:uid="{00000000-0005-0000-0000-000033240000}"/>
    <cellStyle name="Normal 6 3 4 6 2" xfId="4167" xr:uid="{00000000-0005-0000-0000-000034240000}"/>
    <cellStyle name="Normal 6 3 4 6 2 2" xfId="14830" xr:uid="{00000000-0005-0000-0000-000035240000}"/>
    <cellStyle name="Normal 6 3 4 6 2 3" xfId="9982" xr:uid="{00000000-0005-0000-0000-000036240000}"/>
    <cellStyle name="Normal 6 3 4 6 3" xfId="7806" xr:uid="{00000000-0005-0000-0000-000037240000}"/>
    <cellStyle name="Normal 6 3 4 6 4" xfId="13017" xr:uid="{00000000-0005-0000-0000-000038240000}"/>
    <cellStyle name="Normal 6 3 4 6 5" xfId="5978" xr:uid="{00000000-0005-0000-0000-000039240000}"/>
    <cellStyle name="Normal 6 3 4 7" xfId="2651" xr:uid="{00000000-0005-0000-0000-00003A240000}"/>
    <cellStyle name="Normal 6 3 4 7 2" xfId="13317" xr:uid="{00000000-0005-0000-0000-00003B240000}"/>
    <cellStyle name="Normal 6 3 4 7 3" xfId="9983" xr:uid="{00000000-0005-0000-0000-00003C240000}"/>
    <cellStyle name="Normal 6 3 4 8" xfId="9984" xr:uid="{00000000-0005-0000-0000-00003D240000}"/>
    <cellStyle name="Normal 6 3 4 9" xfId="6290" xr:uid="{00000000-0005-0000-0000-00003E240000}"/>
    <cellStyle name="Normal 6 3 5" xfId="620" xr:uid="{00000000-0005-0000-0000-00003F240000}"/>
    <cellStyle name="Normal 6 3 5 10" xfId="11546" xr:uid="{00000000-0005-0000-0000-000040240000}"/>
    <cellStyle name="Normal 6 3 5 11" xfId="4507" xr:uid="{00000000-0005-0000-0000-000041240000}"/>
    <cellStyle name="Normal 6 3 5 2" xfId="761" xr:uid="{00000000-0005-0000-0000-000042240000}"/>
    <cellStyle name="Normal 6 3 5 2 2" xfId="1226" xr:uid="{00000000-0005-0000-0000-000043240000}"/>
    <cellStyle name="Normal 6 3 5 2 2 2" xfId="1730" xr:uid="{00000000-0005-0000-0000-000044240000}"/>
    <cellStyle name="Normal 6 3 5 2 2 2 2" xfId="3687" xr:uid="{00000000-0005-0000-0000-000045240000}"/>
    <cellStyle name="Normal 6 3 5 2 2 2 2 2" xfId="14353" xr:uid="{00000000-0005-0000-0000-000046240000}"/>
    <cellStyle name="Normal 6 3 5 2 2 2 2 3" xfId="9985" xr:uid="{00000000-0005-0000-0000-000047240000}"/>
    <cellStyle name="Normal 6 3 5 2 2 2 3" xfId="9986" xr:uid="{00000000-0005-0000-0000-000048240000}"/>
    <cellStyle name="Normal 6 3 5 2 2 2 4" xfId="7326" xr:uid="{00000000-0005-0000-0000-000049240000}"/>
    <cellStyle name="Normal 6 3 5 2 2 2 5" xfId="12540" xr:uid="{00000000-0005-0000-0000-00004A240000}"/>
    <cellStyle name="Normal 6 3 5 2 2 2 6" xfId="5501" xr:uid="{00000000-0005-0000-0000-00004B240000}"/>
    <cellStyle name="Normal 6 3 5 2 2 3" xfId="3195" xr:uid="{00000000-0005-0000-0000-00004C240000}"/>
    <cellStyle name="Normal 6 3 5 2 2 3 2" xfId="13861" xr:uid="{00000000-0005-0000-0000-00004D240000}"/>
    <cellStyle name="Normal 6 3 5 2 2 3 3" xfId="9987" xr:uid="{00000000-0005-0000-0000-00004E240000}"/>
    <cellStyle name="Normal 6 3 5 2 2 4" xfId="9988" xr:uid="{00000000-0005-0000-0000-00004F240000}"/>
    <cellStyle name="Normal 6 3 5 2 2 5" xfId="6834" xr:uid="{00000000-0005-0000-0000-000050240000}"/>
    <cellStyle name="Normal 6 3 5 2 2 6" xfId="12048" xr:uid="{00000000-0005-0000-0000-000051240000}"/>
    <cellStyle name="Normal 6 3 5 2 2 7" xfId="5009" xr:uid="{00000000-0005-0000-0000-000052240000}"/>
    <cellStyle name="Normal 6 3 5 2 3" xfId="1729" xr:uid="{00000000-0005-0000-0000-000053240000}"/>
    <cellStyle name="Normal 6 3 5 2 3 2" xfId="3686" xr:uid="{00000000-0005-0000-0000-000054240000}"/>
    <cellStyle name="Normal 6 3 5 2 3 2 2" xfId="14352" xr:uid="{00000000-0005-0000-0000-000055240000}"/>
    <cellStyle name="Normal 6 3 5 2 3 2 3" xfId="9989" xr:uid="{00000000-0005-0000-0000-000056240000}"/>
    <cellStyle name="Normal 6 3 5 2 3 3" xfId="9990" xr:uid="{00000000-0005-0000-0000-000057240000}"/>
    <cellStyle name="Normal 6 3 5 2 3 4" xfId="7325" xr:uid="{00000000-0005-0000-0000-000058240000}"/>
    <cellStyle name="Normal 6 3 5 2 3 5" xfId="12539" xr:uid="{00000000-0005-0000-0000-000059240000}"/>
    <cellStyle name="Normal 6 3 5 2 3 6" xfId="5500" xr:uid="{00000000-0005-0000-0000-00005A240000}"/>
    <cellStyle name="Normal 6 3 5 2 4" xfId="2828" xr:uid="{00000000-0005-0000-0000-00005B240000}"/>
    <cellStyle name="Normal 6 3 5 2 4 2" xfId="13494" xr:uid="{00000000-0005-0000-0000-00005C240000}"/>
    <cellStyle name="Normal 6 3 5 2 4 3" xfId="9991" xr:uid="{00000000-0005-0000-0000-00005D240000}"/>
    <cellStyle name="Normal 6 3 5 2 5" xfId="9992" xr:uid="{00000000-0005-0000-0000-00005E240000}"/>
    <cellStyle name="Normal 6 3 5 2 6" xfId="6467" xr:uid="{00000000-0005-0000-0000-00005F240000}"/>
    <cellStyle name="Normal 6 3 5 2 7" xfId="11681" xr:uid="{00000000-0005-0000-0000-000060240000}"/>
    <cellStyle name="Normal 6 3 5 2 8" xfId="4642" xr:uid="{00000000-0005-0000-0000-000061240000}"/>
    <cellStyle name="Normal 6 3 5 3" xfId="914" xr:uid="{00000000-0005-0000-0000-000062240000}"/>
    <cellStyle name="Normal 6 3 5 3 2" xfId="1731" xr:uid="{00000000-0005-0000-0000-000063240000}"/>
    <cellStyle name="Normal 6 3 5 3 2 2" xfId="3688" xr:uid="{00000000-0005-0000-0000-000064240000}"/>
    <cellStyle name="Normal 6 3 5 3 2 2 2" xfId="14354" xr:uid="{00000000-0005-0000-0000-000065240000}"/>
    <cellStyle name="Normal 6 3 5 3 2 2 3" xfId="9993" xr:uid="{00000000-0005-0000-0000-000066240000}"/>
    <cellStyle name="Normal 6 3 5 3 2 3" xfId="9994" xr:uid="{00000000-0005-0000-0000-000067240000}"/>
    <cellStyle name="Normal 6 3 5 3 2 4" xfId="7327" xr:uid="{00000000-0005-0000-0000-000068240000}"/>
    <cellStyle name="Normal 6 3 5 3 2 5" xfId="12541" xr:uid="{00000000-0005-0000-0000-000069240000}"/>
    <cellStyle name="Normal 6 3 5 3 2 6" xfId="5502" xr:uid="{00000000-0005-0000-0000-00006A240000}"/>
    <cellStyle name="Normal 6 3 5 3 3" xfId="2966" xr:uid="{00000000-0005-0000-0000-00006B240000}"/>
    <cellStyle name="Normal 6 3 5 3 3 2" xfId="13632" xr:uid="{00000000-0005-0000-0000-00006C240000}"/>
    <cellStyle name="Normal 6 3 5 3 3 3" xfId="9995" xr:uid="{00000000-0005-0000-0000-00006D240000}"/>
    <cellStyle name="Normal 6 3 5 3 4" xfId="9996" xr:uid="{00000000-0005-0000-0000-00006E240000}"/>
    <cellStyle name="Normal 6 3 5 3 5" xfId="6605" xr:uid="{00000000-0005-0000-0000-00006F240000}"/>
    <cellStyle name="Normal 6 3 5 3 6" xfId="11819" xr:uid="{00000000-0005-0000-0000-000070240000}"/>
    <cellStyle name="Normal 6 3 5 3 7" xfId="4780" xr:uid="{00000000-0005-0000-0000-000071240000}"/>
    <cellStyle name="Normal 6 3 5 4" xfId="1728" xr:uid="{00000000-0005-0000-0000-000072240000}"/>
    <cellStyle name="Normal 6 3 5 4 2" xfId="3685" xr:uid="{00000000-0005-0000-0000-000073240000}"/>
    <cellStyle name="Normal 6 3 5 4 2 2" xfId="14351" xr:uid="{00000000-0005-0000-0000-000074240000}"/>
    <cellStyle name="Normal 6 3 5 4 2 3" xfId="9997" xr:uid="{00000000-0005-0000-0000-000075240000}"/>
    <cellStyle name="Normal 6 3 5 4 3" xfId="9998" xr:uid="{00000000-0005-0000-0000-000076240000}"/>
    <cellStyle name="Normal 6 3 5 4 4" xfId="7324" xr:uid="{00000000-0005-0000-0000-000077240000}"/>
    <cellStyle name="Normal 6 3 5 4 5" xfId="12538" xr:uid="{00000000-0005-0000-0000-000078240000}"/>
    <cellStyle name="Normal 6 3 5 4 6" xfId="5499" xr:uid="{00000000-0005-0000-0000-000079240000}"/>
    <cellStyle name="Normal 6 3 5 5" xfId="2221" xr:uid="{00000000-0005-0000-0000-00007A240000}"/>
    <cellStyle name="Normal 6 3 5 5 2" xfId="4074" xr:uid="{00000000-0005-0000-0000-00007B240000}"/>
    <cellStyle name="Normal 6 3 5 5 2 2" xfId="14737" xr:uid="{00000000-0005-0000-0000-00007C240000}"/>
    <cellStyle name="Normal 6 3 5 5 2 3" xfId="9999" xr:uid="{00000000-0005-0000-0000-00007D240000}"/>
    <cellStyle name="Normal 6 3 5 5 3" xfId="10000" xr:uid="{00000000-0005-0000-0000-00007E240000}"/>
    <cellStyle name="Normal 6 3 5 5 4" xfId="7713" xr:uid="{00000000-0005-0000-0000-00007F240000}"/>
    <cellStyle name="Normal 6 3 5 5 5" xfId="12924" xr:uid="{00000000-0005-0000-0000-000080240000}"/>
    <cellStyle name="Normal 6 3 5 5 6" xfId="5885" xr:uid="{00000000-0005-0000-0000-000081240000}"/>
    <cellStyle name="Normal 6 3 5 6" xfId="2365" xr:uid="{00000000-0005-0000-0000-000082240000}"/>
    <cellStyle name="Normal 6 3 5 6 2" xfId="4209" xr:uid="{00000000-0005-0000-0000-000083240000}"/>
    <cellStyle name="Normal 6 3 5 6 2 2" xfId="14872" xr:uid="{00000000-0005-0000-0000-000084240000}"/>
    <cellStyle name="Normal 6 3 5 6 2 3" xfId="10001" xr:uid="{00000000-0005-0000-0000-000085240000}"/>
    <cellStyle name="Normal 6 3 5 6 3" xfId="7848" xr:uid="{00000000-0005-0000-0000-000086240000}"/>
    <cellStyle name="Normal 6 3 5 6 4" xfId="13059" xr:uid="{00000000-0005-0000-0000-000087240000}"/>
    <cellStyle name="Normal 6 3 5 6 5" xfId="6020" xr:uid="{00000000-0005-0000-0000-000088240000}"/>
    <cellStyle name="Normal 6 3 5 7" xfId="2693" xr:uid="{00000000-0005-0000-0000-000089240000}"/>
    <cellStyle name="Normal 6 3 5 7 2" xfId="13359" xr:uid="{00000000-0005-0000-0000-00008A240000}"/>
    <cellStyle name="Normal 6 3 5 7 3" xfId="10002" xr:uid="{00000000-0005-0000-0000-00008B240000}"/>
    <cellStyle name="Normal 6 3 5 8" xfId="10003" xr:uid="{00000000-0005-0000-0000-00008C240000}"/>
    <cellStyle name="Normal 6 3 5 9" xfId="6332" xr:uid="{00000000-0005-0000-0000-00008D240000}"/>
    <cellStyle name="Normal 6 3 6" xfId="454" xr:uid="{00000000-0005-0000-0000-00008E240000}"/>
    <cellStyle name="Normal 6 3 6 2" xfId="1024" xr:uid="{00000000-0005-0000-0000-00008F240000}"/>
    <cellStyle name="Normal 6 3 6 2 2" xfId="1733" xr:uid="{00000000-0005-0000-0000-000090240000}"/>
    <cellStyle name="Normal 6 3 6 2 2 2" xfId="3690" xr:uid="{00000000-0005-0000-0000-000091240000}"/>
    <cellStyle name="Normal 6 3 6 2 2 2 2" xfId="14356" xr:uid="{00000000-0005-0000-0000-000092240000}"/>
    <cellStyle name="Normal 6 3 6 2 2 2 3" xfId="10004" xr:uid="{00000000-0005-0000-0000-000093240000}"/>
    <cellStyle name="Normal 6 3 6 2 2 3" xfId="10005" xr:uid="{00000000-0005-0000-0000-000094240000}"/>
    <cellStyle name="Normal 6 3 6 2 2 4" xfId="7329" xr:uid="{00000000-0005-0000-0000-000095240000}"/>
    <cellStyle name="Normal 6 3 6 2 2 5" xfId="12543" xr:uid="{00000000-0005-0000-0000-000096240000}"/>
    <cellStyle name="Normal 6 3 6 2 2 6" xfId="5504" xr:uid="{00000000-0005-0000-0000-000097240000}"/>
    <cellStyle name="Normal 6 3 6 2 3" xfId="3056" xr:uid="{00000000-0005-0000-0000-000098240000}"/>
    <cellStyle name="Normal 6 3 6 2 3 2" xfId="13722" xr:uid="{00000000-0005-0000-0000-000099240000}"/>
    <cellStyle name="Normal 6 3 6 2 3 3" xfId="10006" xr:uid="{00000000-0005-0000-0000-00009A240000}"/>
    <cellStyle name="Normal 6 3 6 2 4" xfId="10007" xr:uid="{00000000-0005-0000-0000-00009B240000}"/>
    <cellStyle name="Normal 6 3 6 2 5" xfId="6695" xr:uid="{00000000-0005-0000-0000-00009C240000}"/>
    <cellStyle name="Normal 6 3 6 2 6" xfId="11909" xr:uid="{00000000-0005-0000-0000-00009D240000}"/>
    <cellStyle name="Normal 6 3 6 2 7" xfId="4870" xr:uid="{00000000-0005-0000-0000-00009E240000}"/>
    <cellStyle name="Normal 6 3 6 3" xfId="1732" xr:uid="{00000000-0005-0000-0000-00009F240000}"/>
    <cellStyle name="Normal 6 3 6 3 2" xfId="3689" xr:uid="{00000000-0005-0000-0000-0000A0240000}"/>
    <cellStyle name="Normal 6 3 6 3 2 2" xfId="14355" xr:uid="{00000000-0005-0000-0000-0000A1240000}"/>
    <cellStyle name="Normal 6 3 6 3 2 3" xfId="10008" xr:uid="{00000000-0005-0000-0000-0000A2240000}"/>
    <cellStyle name="Normal 6 3 6 3 3" xfId="10009" xr:uid="{00000000-0005-0000-0000-0000A3240000}"/>
    <cellStyle name="Normal 6 3 6 3 4" xfId="7328" xr:uid="{00000000-0005-0000-0000-0000A4240000}"/>
    <cellStyle name="Normal 6 3 6 3 5" xfId="12542" xr:uid="{00000000-0005-0000-0000-0000A5240000}"/>
    <cellStyle name="Normal 6 3 6 3 6" xfId="5503" xr:uid="{00000000-0005-0000-0000-0000A6240000}"/>
    <cellStyle name="Normal 6 3 6 4" xfId="2604" xr:uid="{00000000-0005-0000-0000-0000A7240000}"/>
    <cellStyle name="Normal 6 3 6 4 2" xfId="13270" xr:uid="{00000000-0005-0000-0000-0000A8240000}"/>
    <cellStyle name="Normal 6 3 6 4 3" xfId="10010" xr:uid="{00000000-0005-0000-0000-0000A9240000}"/>
    <cellStyle name="Normal 6 3 6 5" xfId="10011" xr:uid="{00000000-0005-0000-0000-0000AA240000}"/>
    <cellStyle name="Normal 6 3 6 6" xfId="6243" xr:uid="{00000000-0005-0000-0000-0000AB240000}"/>
    <cellStyle name="Normal 6 3 6 7" xfId="11457" xr:uid="{00000000-0005-0000-0000-0000AC240000}"/>
    <cellStyle name="Normal 6 3 6 8" xfId="4418" xr:uid="{00000000-0005-0000-0000-0000AD240000}"/>
    <cellStyle name="Normal 6 3 7" xfId="671" xr:uid="{00000000-0005-0000-0000-0000AE240000}"/>
    <cellStyle name="Normal 6 3 7 2" xfId="1137" xr:uid="{00000000-0005-0000-0000-0000AF240000}"/>
    <cellStyle name="Normal 6 3 7 2 2" xfId="1735" xr:uid="{00000000-0005-0000-0000-0000B0240000}"/>
    <cellStyle name="Normal 6 3 7 2 2 2" xfId="3692" xr:uid="{00000000-0005-0000-0000-0000B1240000}"/>
    <cellStyle name="Normal 6 3 7 2 2 2 2" xfId="14358" xr:uid="{00000000-0005-0000-0000-0000B2240000}"/>
    <cellStyle name="Normal 6 3 7 2 2 2 3" xfId="10012" xr:uid="{00000000-0005-0000-0000-0000B3240000}"/>
    <cellStyle name="Normal 6 3 7 2 2 3" xfId="10013" xr:uid="{00000000-0005-0000-0000-0000B4240000}"/>
    <cellStyle name="Normal 6 3 7 2 2 4" xfId="7331" xr:uid="{00000000-0005-0000-0000-0000B5240000}"/>
    <cellStyle name="Normal 6 3 7 2 2 5" xfId="12545" xr:uid="{00000000-0005-0000-0000-0000B6240000}"/>
    <cellStyle name="Normal 6 3 7 2 2 6" xfId="5506" xr:uid="{00000000-0005-0000-0000-0000B7240000}"/>
    <cellStyle name="Normal 6 3 7 2 3" xfId="3106" xr:uid="{00000000-0005-0000-0000-0000B8240000}"/>
    <cellStyle name="Normal 6 3 7 2 3 2" xfId="13772" xr:uid="{00000000-0005-0000-0000-0000B9240000}"/>
    <cellStyle name="Normal 6 3 7 2 3 3" xfId="10014" xr:uid="{00000000-0005-0000-0000-0000BA240000}"/>
    <cellStyle name="Normal 6 3 7 2 4" xfId="10015" xr:uid="{00000000-0005-0000-0000-0000BB240000}"/>
    <cellStyle name="Normal 6 3 7 2 5" xfId="6745" xr:uid="{00000000-0005-0000-0000-0000BC240000}"/>
    <cellStyle name="Normal 6 3 7 2 6" xfId="11959" xr:uid="{00000000-0005-0000-0000-0000BD240000}"/>
    <cellStyle name="Normal 6 3 7 2 7" xfId="4920" xr:uid="{00000000-0005-0000-0000-0000BE240000}"/>
    <cellStyle name="Normal 6 3 7 3" xfId="1734" xr:uid="{00000000-0005-0000-0000-0000BF240000}"/>
    <cellStyle name="Normal 6 3 7 3 2" xfId="3691" xr:uid="{00000000-0005-0000-0000-0000C0240000}"/>
    <cellStyle name="Normal 6 3 7 3 2 2" xfId="14357" xr:uid="{00000000-0005-0000-0000-0000C1240000}"/>
    <cellStyle name="Normal 6 3 7 3 2 3" xfId="10016" xr:uid="{00000000-0005-0000-0000-0000C2240000}"/>
    <cellStyle name="Normal 6 3 7 3 3" xfId="10017" xr:uid="{00000000-0005-0000-0000-0000C3240000}"/>
    <cellStyle name="Normal 6 3 7 3 4" xfId="7330" xr:uid="{00000000-0005-0000-0000-0000C4240000}"/>
    <cellStyle name="Normal 6 3 7 3 5" xfId="12544" xr:uid="{00000000-0005-0000-0000-0000C5240000}"/>
    <cellStyle name="Normal 6 3 7 3 6" xfId="5505" xr:uid="{00000000-0005-0000-0000-0000C6240000}"/>
    <cellStyle name="Normal 6 3 7 4" xfId="2739" xr:uid="{00000000-0005-0000-0000-0000C7240000}"/>
    <cellStyle name="Normal 6 3 7 4 2" xfId="13405" xr:uid="{00000000-0005-0000-0000-0000C8240000}"/>
    <cellStyle name="Normal 6 3 7 4 3" xfId="10018" xr:uid="{00000000-0005-0000-0000-0000C9240000}"/>
    <cellStyle name="Normal 6 3 7 5" xfId="10019" xr:uid="{00000000-0005-0000-0000-0000CA240000}"/>
    <cellStyle name="Normal 6 3 7 6" xfId="6378" xr:uid="{00000000-0005-0000-0000-0000CB240000}"/>
    <cellStyle name="Normal 6 3 7 7" xfId="11592" xr:uid="{00000000-0005-0000-0000-0000CC240000}"/>
    <cellStyle name="Normal 6 3 7 8" xfId="4553" xr:uid="{00000000-0005-0000-0000-0000CD240000}"/>
    <cellStyle name="Normal 6 3 8" xfId="338" xr:uid="{00000000-0005-0000-0000-0000CE240000}"/>
    <cellStyle name="Normal 6 3 8 2" xfId="966" xr:uid="{00000000-0005-0000-0000-0000CF240000}"/>
    <cellStyle name="Normal 6 3 8 2 2" xfId="1737" xr:uid="{00000000-0005-0000-0000-0000D0240000}"/>
    <cellStyle name="Normal 6 3 8 2 2 2" xfId="3694" xr:uid="{00000000-0005-0000-0000-0000D1240000}"/>
    <cellStyle name="Normal 6 3 8 2 2 2 2" xfId="14360" xr:uid="{00000000-0005-0000-0000-0000D2240000}"/>
    <cellStyle name="Normal 6 3 8 2 2 2 3" xfId="10020" xr:uid="{00000000-0005-0000-0000-0000D3240000}"/>
    <cellStyle name="Normal 6 3 8 2 2 3" xfId="10021" xr:uid="{00000000-0005-0000-0000-0000D4240000}"/>
    <cellStyle name="Normal 6 3 8 2 2 4" xfId="7333" xr:uid="{00000000-0005-0000-0000-0000D5240000}"/>
    <cellStyle name="Normal 6 3 8 2 2 5" xfId="12547" xr:uid="{00000000-0005-0000-0000-0000D6240000}"/>
    <cellStyle name="Normal 6 3 8 2 2 6" xfId="5508" xr:uid="{00000000-0005-0000-0000-0000D7240000}"/>
    <cellStyle name="Normal 6 3 8 2 3" xfId="3012" xr:uid="{00000000-0005-0000-0000-0000D8240000}"/>
    <cellStyle name="Normal 6 3 8 2 3 2" xfId="13678" xr:uid="{00000000-0005-0000-0000-0000D9240000}"/>
    <cellStyle name="Normal 6 3 8 2 3 3" xfId="10022" xr:uid="{00000000-0005-0000-0000-0000DA240000}"/>
    <cellStyle name="Normal 6 3 8 2 4" xfId="10023" xr:uid="{00000000-0005-0000-0000-0000DB240000}"/>
    <cellStyle name="Normal 6 3 8 2 5" xfId="6651" xr:uid="{00000000-0005-0000-0000-0000DC240000}"/>
    <cellStyle name="Normal 6 3 8 2 6" xfId="11865" xr:uid="{00000000-0005-0000-0000-0000DD240000}"/>
    <cellStyle name="Normal 6 3 8 2 7" xfId="4826" xr:uid="{00000000-0005-0000-0000-0000DE240000}"/>
    <cellStyle name="Normal 6 3 8 3" xfId="1736" xr:uid="{00000000-0005-0000-0000-0000DF240000}"/>
    <cellStyle name="Normal 6 3 8 3 2" xfId="3693" xr:uid="{00000000-0005-0000-0000-0000E0240000}"/>
    <cellStyle name="Normal 6 3 8 3 2 2" xfId="14359" xr:uid="{00000000-0005-0000-0000-0000E1240000}"/>
    <cellStyle name="Normal 6 3 8 3 2 3" xfId="10024" xr:uid="{00000000-0005-0000-0000-0000E2240000}"/>
    <cellStyle name="Normal 6 3 8 3 3" xfId="10025" xr:uid="{00000000-0005-0000-0000-0000E3240000}"/>
    <cellStyle name="Normal 6 3 8 3 4" xfId="7332" xr:uid="{00000000-0005-0000-0000-0000E4240000}"/>
    <cellStyle name="Normal 6 3 8 3 5" xfId="12546" xr:uid="{00000000-0005-0000-0000-0000E5240000}"/>
    <cellStyle name="Normal 6 3 8 3 6" xfId="5507" xr:uid="{00000000-0005-0000-0000-0000E6240000}"/>
    <cellStyle name="Normal 6 3 8 4" xfId="2555" xr:uid="{00000000-0005-0000-0000-0000E7240000}"/>
    <cellStyle name="Normal 6 3 8 4 2" xfId="13221" xr:uid="{00000000-0005-0000-0000-0000E8240000}"/>
    <cellStyle name="Normal 6 3 8 4 3" xfId="10026" xr:uid="{00000000-0005-0000-0000-0000E9240000}"/>
    <cellStyle name="Normal 6 3 8 5" xfId="10027" xr:uid="{00000000-0005-0000-0000-0000EA240000}"/>
    <cellStyle name="Normal 6 3 8 6" xfId="6194" xr:uid="{00000000-0005-0000-0000-0000EB240000}"/>
    <cellStyle name="Normal 6 3 8 7" xfId="11408" xr:uid="{00000000-0005-0000-0000-0000EC240000}"/>
    <cellStyle name="Normal 6 3 8 8" xfId="4369" xr:uid="{00000000-0005-0000-0000-0000ED240000}"/>
    <cellStyle name="Normal 6 3 9" xfId="820" xr:uid="{00000000-0005-0000-0000-0000EE240000}"/>
    <cellStyle name="Normal 6 3 9 2" xfId="1738" xr:uid="{00000000-0005-0000-0000-0000EF240000}"/>
    <cellStyle name="Normal 6 3 9 2 2" xfId="3695" xr:uid="{00000000-0005-0000-0000-0000F0240000}"/>
    <cellStyle name="Normal 6 3 9 2 2 2" xfId="14361" xr:uid="{00000000-0005-0000-0000-0000F1240000}"/>
    <cellStyle name="Normal 6 3 9 2 2 3" xfId="10028" xr:uid="{00000000-0005-0000-0000-0000F2240000}"/>
    <cellStyle name="Normal 6 3 9 2 3" xfId="10029" xr:uid="{00000000-0005-0000-0000-0000F3240000}"/>
    <cellStyle name="Normal 6 3 9 2 4" xfId="7334" xr:uid="{00000000-0005-0000-0000-0000F4240000}"/>
    <cellStyle name="Normal 6 3 9 2 5" xfId="12548" xr:uid="{00000000-0005-0000-0000-0000F5240000}"/>
    <cellStyle name="Normal 6 3 9 2 6" xfId="5509" xr:uid="{00000000-0005-0000-0000-0000F6240000}"/>
    <cellStyle name="Normal 6 3 9 3" xfId="2877" xr:uid="{00000000-0005-0000-0000-0000F7240000}"/>
    <cellStyle name="Normal 6 3 9 3 2" xfId="13543" xr:uid="{00000000-0005-0000-0000-0000F8240000}"/>
    <cellStyle name="Normal 6 3 9 3 3" xfId="10030" xr:uid="{00000000-0005-0000-0000-0000F9240000}"/>
    <cellStyle name="Normal 6 3 9 4" xfId="10031" xr:uid="{00000000-0005-0000-0000-0000FA240000}"/>
    <cellStyle name="Normal 6 3 9 5" xfId="6516" xr:uid="{00000000-0005-0000-0000-0000FB240000}"/>
    <cellStyle name="Normal 6 3 9 6" xfId="11730" xr:uid="{00000000-0005-0000-0000-0000FC240000}"/>
    <cellStyle name="Normal 6 3 9 7" xfId="4691" xr:uid="{00000000-0005-0000-0000-0000FD240000}"/>
    <cellStyle name="Normal 6 4" xfId="98" xr:uid="{00000000-0005-0000-0000-0000FE240000}"/>
    <cellStyle name="Normal 6 4 10" xfId="2128" xr:uid="{00000000-0005-0000-0000-0000FF240000}"/>
    <cellStyle name="Normal 6 4 10 2" xfId="3987" xr:uid="{00000000-0005-0000-0000-000000250000}"/>
    <cellStyle name="Normal 6 4 10 2 2" xfId="14650" xr:uid="{00000000-0005-0000-0000-000001250000}"/>
    <cellStyle name="Normal 6 4 10 2 3" xfId="10032" xr:uid="{00000000-0005-0000-0000-000002250000}"/>
    <cellStyle name="Normal 6 4 10 3" xfId="10033" xr:uid="{00000000-0005-0000-0000-000003250000}"/>
    <cellStyle name="Normal 6 4 10 4" xfId="7626" xr:uid="{00000000-0005-0000-0000-000004250000}"/>
    <cellStyle name="Normal 6 4 10 5" xfId="12837" xr:uid="{00000000-0005-0000-0000-000005250000}"/>
    <cellStyle name="Normal 6 4 10 6" xfId="5798" xr:uid="{00000000-0005-0000-0000-000006250000}"/>
    <cellStyle name="Normal 6 4 11" xfId="2279" xr:uid="{00000000-0005-0000-0000-000007250000}"/>
    <cellStyle name="Normal 6 4 11 2" xfId="4123" xr:uid="{00000000-0005-0000-0000-000008250000}"/>
    <cellStyle name="Normal 6 4 11 2 2" xfId="14786" xr:uid="{00000000-0005-0000-0000-000009250000}"/>
    <cellStyle name="Normal 6 4 11 2 3" xfId="10034" xr:uid="{00000000-0005-0000-0000-00000A250000}"/>
    <cellStyle name="Normal 6 4 11 3" xfId="7762" xr:uid="{00000000-0005-0000-0000-00000B250000}"/>
    <cellStyle name="Normal 6 4 11 4" xfId="12973" xr:uid="{00000000-0005-0000-0000-00000C250000}"/>
    <cellStyle name="Normal 6 4 11 5" xfId="5934" xr:uid="{00000000-0005-0000-0000-00000D250000}"/>
    <cellStyle name="Normal 6 4 12" xfId="2456" xr:uid="{00000000-0005-0000-0000-00000E250000}"/>
    <cellStyle name="Normal 6 4 12 2" xfId="10035" xr:uid="{00000000-0005-0000-0000-00000F250000}"/>
    <cellStyle name="Normal 6 4 12 3" xfId="13124" xr:uid="{00000000-0005-0000-0000-000010250000}"/>
    <cellStyle name="Normal 6 4 12 4" xfId="6073" xr:uid="{00000000-0005-0000-0000-000011250000}"/>
    <cellStyle name="Normal 6 4 13" xfId="10036" xr:uid="{00000000-0005-0000-0000-000012250000}"/>
    <cellStyle name="Normal 6 4 14" xfId="6095" xr:uid="{00000000-0005-0000-0000-000013250000}"/>
    <cellStyle name="Normal 6 4 15" xfId="11311" xr:uid="{00000000-0005-0000-0000-000014250000}"/>
    <cellStyle name="Normal 6 4 16" xfId="4272" xr:uid="{00000000-0005-0000-0000-000015250000}"/>
    <cellStyle name="Normal 6 4 2" xfId="560" xr:uid="{00000000-0005-0000-0000-000016250000}"/>
    <cellStyle name="Normal 6 4 2 10" xfId="11507" xr:uid="{00000000-0005-0000-0000-000017250000}"/>
    <cellStyle name="Normal 6 4 2 11" xfId="4468" xr:uid="{00000000-0005-0000-0000-000018250000}"/>
    <cellStyle name="Normal 6 4 2 2" xfId="721" xr:uid="{00000000-0005-0000-0000-000019250000}"/>
    <cellStyle name="Normal 6 4 2 2 2" xfId="1187" xr:uid="{00000000-0005-0000-0000-00001A250000}"/>
    <cellStyle name="Normal 6 4 2 2 2 2" xfId="1741" xr:uid="{00000000-0005-0000-0000-00001B250000}"/>
    <cellStyle name="Normal 6 4 2 2 2 2 2" xfId="3698" xr:uid="{00000000-0005-0000-0000-00001C250000}"/>
    <cellStyle name="Normal 6 4 2 2 2 2 2 2" xfId="14364" xr:uid="{00000000-0005-0000-0000-00001D250000}"/>
    <cellStyle name="Normal 6 4 2 2 2 2 2 3" xfId="10037" xr:uid="{00000000-0005-0000-0000-00001E250000}"/>
    <cellStyle name="Normal 6 4 2 2 2 2 3" xfId="10038" xr:uid="{00000000-0005-0000-0000-00001F250000}"/>
    <cellStyle name="Normal 6 4 2 2 2 2 4" xfId="7337" xr:uid="{00000000-0005-0000-0000-000020250000}"/>
    <cellStyle name="Normal 6 4 2 2 2 2 5" xfId="12551" xr:uid="{00000000-0005-0000-0000-000021250000}"/>
    <cellStyle name="Normal 6 4 2 2 2 2 6" xfId="5512" xr:uid="{00000000-0005-0000-0000-000022250000}"/>
    <cellStyle name="Normal 6 4 2 2 2 3" xfId="3156" xr:uid="{00000000-0005-0000-0000-000023250000}"/>
    <cellStyle name="Normal 6 4 2 2 2 3 2" xfId="13822" xr:uid="{00000000-0005-0000-0000-000024250000}"/>
    <cellStyle name="Normal 6 4 2 2 2 3 3" xfId="10039" xr:uid="{00000000-0005-0000-0000-000025250000}"/>
    <cellStyle name="Normal 6 4 2 2 2 4" xfId="10040" xr:uid="{00000000-0005-0000-0000-000026250000}"/>
    <cellStyle name="Normal 6 4 2 2 2 5" xfId="6795" xr:uid="{00000000-0005-0000-0000-000027250000}"/>
    <cellStyle name="Normal 6 4 2 2 2 6" xfId="12009" xr:uid="{00000000-0005-0000-0000-000028250000}"/>
    <cellStyle name="Normal 6 4 2 2 2 7" xfId="4970" xr:uid="{00000000-0005-0000-0000-000029250000}"/>
    <cellStyle name="Normal 6 4 2 2 3" xfId="1740" xr:uid="{00000000-0005-0000-0000-00002A250000}"/>
    <cellStyle name="Normal 6 4 2 2 3 2" xfId="3697" xr:uid="{00000000-0005-0000-0000-00002B250000}"/>
    <cellStyle name="Normal 6 4 2 2 3 2 2" xfId="14363" xr:uid="{00000000-0005-0000-0000-00002C250000}"/>
    <cellStyle name="Normal 6 4 2 2 3 2 3" xfId="10041" xr:uid="{00000000-0005-0000-0000-00002D250000}"/>
    <cellStyle name="Normal 6 4 2 2 3 3" xfId="10042" xr:uid="{00000000-0005-0000-0000-00002E250000}"/>
    <cellStyle name="Normal 6 4 2 2 3 4" xfId="7336" xr:uid="{00000000-0005-0000-0000-00002F250000}"/>
    <cellStyle name="Normal 6 4 2 2 3 5" xfId="12550" xr:uid="{00000000-0005-0000-0000-000030250000}"/>
    <cellStyle name="Normal 6 4 2 2 3 6" xfId="5511" xr:uid="{00000000-0005-0000-0000-000031250000}"/>
    <cellStyle name="Normal 6 4 2 2 4" xfId="2789" xr:uid="{00000000-0005-0000-0000-000032250000}"/>
    <cellStyle name="Normal 6 4 2 2 4 2" xfId="13455" xr:uid="{00000000-0005-0000-0000-000033250000}"/>
    <cellStyle name="Normal 6 4 2 2 4 3" xfId="10043" xr:uid="{00000000-0005-0000-0000-000034250000}"/>
    <cellStyle name="Normal 6 4 2 2 5" xfId="10044" xr:uid="{00000000-0005-0000-0000-000035250000}"/>
    <cellStyle name="Normal 6 4 2 2 6" xfId="6428" xr:uid="{00000000-0005-0000-0000-000036250000}"/>
    <cellStyle name="Normal 6 4 2 2 7" xfId="11642" xr:uid="{00000000-0005-0000-0000-000037250000}"/>
    <cellStyle name="Normal 6 4 2 2 8" xfId="4603" xr:uid="{00000000-0005-0000-0000-000038250000}"/>
    <cellStyle name="Normal 6 4 2 3" xfId="874" xr:uid="{00000000-0005-0000-0000-000039250000}"/>
    <cellStyle name="Normal 6 4 2 3 2" xfId="1742" xr:uid="{00000000-0005-0000-0000-00003A250000}"/>
    <cellStyle name="Normal 6 4 2 3 2 2" xfId="3699" xr:uid="{00000000-0005-0000-0000-00003B250000}"/>
    <cellStyle name="Normal 6 4 2 3 2 2 2" xfId="14365" xr:uid="{00000000-0005-0000-0000-00003C250000}"/>
    <cellStyle name="Normal 6 4 2 3 2 2 3" xfId="10045" xr:uid="{00000000-0005-0000-0000-00003D250000}"/>
    <cellStyle name="Normal 6 4 2 3 2 3" xfId="10046" xr:uid="{00000000-0005-0000-0000-00003E250000}"/>
    <cellStyle name="Normal 6 4 2 3 2 4" xfId="7338" xr:uid="{00000000-0005-0000-0000-00003F250000}"/>
    <cellStyle name="Normal 6 4 2 3 2 5" xfId="12552" xr:uid="{00000000-0005-0000-0000-000040250000}"/>
    <cellStyle name="Normal 6 4 2 3 2 6" xfId="5513" xr:uid="{00000000-0005-0000-0000-000041250000}"/>
    <cellStyle name="Normal 6 4 2 3 3" xfId="2927" xr:uid="{00000000-0005-0000-0000-000042250000}"/>
    <cellStyle name="Normal 6 4 2 3 3 2" xfId="13593" xr:uid="{00000000-0005-0000-0000-000043250000}"/>
    <cellStyle name="Normal 6 4 2 3 3 3" xfId="10047" xr:uid="{00000000-0005-0000-0000-000044250000}"/>
    <cellStyle name="Normal 6 4 2 3 4" xfId="10048" xr:uid="{00000000-0005-0000-0000-000045250000}"/>
    <cellStyle name="Normal 6 4 2 3 5" xfId="6566" xr:uid="{00000000-0005-0000-0000-000046250000}"/>
    <cellStyle name="Normal 6 4 2 3 6" xfId="11780" xr:uid="{00000000-0005-0000-0000-000047250000}"/>
    <cellStyle name="Normal 6 4 2 3 7" xfId="4741" xr:uid="{00000000-0005-0000-0000-000048250000}"/>
    <cellStyle name="Normal 6 4 2 4" xfId="1739" xr:uid="{00000000-0005-0000-0000-000049250000}"/>
    <cellStyle name="Normal 6 4 2 4 2" xfId="3696" xr:uid="{00000000-0005-0000-0000-00004A250000}"/>
    <cellStyle name="Normal 6 4 2 4 2 2" xfId="14362" xr:uid="{00000000-0005-0000-0000-00004B250000}"/>
    <cellStyle name="Normal 6 4 2 4 2 3" xfId="10049" xr:uid="{00000000-0005-0000-0000-00004C250000}"/>
    <cellStyle name="Normal 6 4 2 4 3" xfId="10050" xr:uid="{00000000-0005-0000-0000-00004D250000}"/>
    <cellStyle name="Normal 6 4 2 4 4" xfId="7335" xr:uid="{00000000-0005-0000-0000-00004E250000}"/>
    <cellStyle name="Normal 6 4 2 4 5" xfId="12549" xr:uid="{00000000-0005-0000-0000-00004F250000}"/>
    <cellStyle name="Normal 6 4 2 4 6" xfId="5510" xr:uid="{00000000-0005-0000-0000-000050250000}"/>
    <cellStyle name="Normal 6 4 2 5" xfId="2182" xr:uid="{00000000-0005-0000-0000-000051250000}"/>
    <cellStyle name="Normal 6 4 2 5 2" xfId="4035" xr:uid="{00000000-0005-0000-0000-000052250000}"/>
    <cellStyle name="Normal 6 4 2 5 2 2" xfId="14698" xr:uid="{00000000-0005-0000-0000-000053250000}"/>
    <cellStyle name="Normal 6 4 2 5 2 3" xfId="10051" xr:uid="{00000000-0005-0000-0000-000054250000}"/>
    <cellStyle name="Normal 6 4 2 5 3" xfId="10052" xr:uid="{00000000-0005-0000-0000-000055250000}"/>
    <cellStyle name="Normal 6 4 2 5 4" xfId="7674" xr:uid="{00000000-0005-0000-0000-000056250000}"/>
    <cellStyle name="Normal 6 4 2 5 5" xfId="12885" xr:uid="{00000000-0005-0000-0000-000057250000}"/>
    <cellStyle name="Normal 6 4 2 5 6" xfId="5846" xr:uid="{00000000-0005-0000-0000-000058250000}"/>
    <cellStyle name="Normal 6 4 2 6" xfId="2326" xr:uid="{00000000-0005-0000-0000-000059250000}"/>
    <cellStyle name="Normal 6 4 2 6 2" xfId="4170" xr:uid="{00000000-0005-0000-0000-00005A250000}"/>
    <cellStyle name="Normal 6 4 2 6 2 2" xfId="14833" xr:uid="{00000000-0005-0000-0000-00005B250000}"/>
    <cellStyle name="Normal 6 4 2 6 2 3" xfId="10053" xr:uid="{00000000-0005-0000-0000-00005C250000}"/>
    <cellStyle name="Normal 6 4 2 6 3" xfId="7809" xr:uid="{00000000-0005-0000-0000-00005D250000}"/>
    <cellStyle name="Normal 6 4 2 6 4" xfId="13020" xr:uid="{00000000-0005-0000-0000-00005E250000}"/>
    <cellStyle name="Normal 6 4 2 6 5" xfId="5981" xr:uid="{00000000-0005-0000-0000-00005F250000}"/>
    <cellStyle name="Normal 6 4 2 7" xfId="2654" xr:uid="{00000000-0005-0000-0000-000060250000}"/>
    <cellStyle name="Normal 6 4 2 7 2" xfId="13320" xr:uid="{00000000-0005-0000-0000-000061250000}"/>
    <cellStyle name="Normal 6 4 2 7 3" xfId="10054" xr:uid="{00000000-0005-0000-0000-000062250000}"/>
    <cellStyle name="Normal 6 4 2 8" xfId="10055" xr:uid="{00000000-0005-0000-0000-000063250000}"/>
    <cellStyle name="Normal 6 4 2 9" xfId="6293" xr:uid="{00000000-0005-0000-0000-000064250000}"/>
    <cellStyle name="Normal 6 4 3" xfId="623" xr:uid="{00000000-0005-0000-0000-000065250000}"/>
    <cellStyle name="Normal 6 4 3 10" xfId="11549" xr:uid="{00000000-0005-0000-0000-000066250000}"/>
    <cellStyle name="Normal 6 4 3 11" xfId="4510" xr:uid="{00000000-0005-0000-0000-000067250000}"/>
    <cellStyle name="Normal 6 4 3 2" xfId="764" xr:uid="{00000000-0005-0000-0000-000068250000}"/>
    <cellStyle name="Normal 6 4 3 2 2" xfId="1229" xr:uid="{00000000-0005-0000-0000-000069250000}"/>
    <cellStyle name="Normal 6 4 3 2 2 2" xfId="1745" xr:uid="{00000000-0005-0000-0000-00006A250000}"/>
    <cellStyle name="Normal 6 4 3 2 2 2 2" xfId="3702" xr:uid="{00000000-0005-0000-0000-00006B250000}"/>
    <cellStyle name="Normal 6 4 3 2 2 2 2 2" xfId="14368" xr:uid="{00000000-0005-0000-0000-00006C250000}"/>
    <cellStyle name="Normal 6 4 3 2 2 2 2 3" xfId="10056" xr:uid="{00000000-0005-0000-0000-00006D250000}"/>
    <cellStyle name="Normal 6 4 3 2 2 2 3" xfId="10057" xr:uid="{00000000-0005-0000-0000-00006E250000}"/>
    <cellStyle name="Normal 6 4 3 2 2 2 4" xfId="7341" xr:uid="{00000000-0005-0000-0000-00006F250000}"/>
    <cellStyle name="Normal 6 4 3 2 2 2 5" xfId="12555" xr:uid="{00000000-0005-0000-0000-000070250000}"/>
    <cellStyle name="Normal 6 4 3 2 2 2 6" xfId="5516" xr:uid="{00000000-0005-0000-0000-000071250000}"/>
    <cellStyle name="Normal 6 4 3 2 2 3" xfId="3198" xr:uid="{00000000-0005-0000-0000-000072250000}"/>
    <cellStyle name="Normal 6 4 3 2 2 3 2" xfId="13864" xr:uid="{00000000-0005-0000-0000-000073250000}"/>
    <cellStyle name="Normal 6 4 3 2 2 3 3" xfId="10058" xr:uid="{00000000-0005-0000-0000-000074250000}"/>
    <cellStyle name="Normal 6 4 3 2 2 4" xfId="10059" xr:uid="{00000000-0005-0000-0000-000075250000}"/>
    <cellStyle name="Normal 6 4 3 2 2 5" xfId="6837" xr:uid="{00000000-0005-0000-0000-000076250000}"/>
    <cellStyle name="Normal 6 4 3 2 2 6" xfId="12051" xr:uid="{00000000-0005-0000-0000-000077250000}"/>
    <cellStyle name="Normal 6 4 3 2 2 7" xfId="5012" xr:uid="{00000000-0005-0000-0000-000078250000}"/>
    <cellStyle name="Normal 6 4 3 2 3" xfId="1744" xr:uid="{00000000-0005-0000-0000-000079250000}"/>
    <cellStyle name="Normal 6 4 3 2 3 2" xfId="3701" xr:uid="{00000000-0005-0000-0000-00007A250000}"/>
    <cellStyle name="Normal 6 4 3 2 3 2 2" xfId="14367" xr:uid="{00000000-0005-0000-0000-00007B250000}"/>
    <cellStyle name="Normal 6 4 3 2 3 2 3" xfId="10060" xr:uid="{00000000-0005-0000-0000-00007C250000}"/>
    <cellStyle name="Normal 6 4 3 2 3 3" xfId="10061" xr:uid="{00000000-0005-0000-0000-00007D250000}"/>
    <cellStyle name="Normal 6 4 3 2 3 4" xfId="7340" xr:uid="{00000000-0005-0000-0000-00007E250000}"/>
    <cellStyle name="Normal 6 4 3 2 3 5" xfId="12554" xr:uid="{00000000-0005-0000-0000-00007F250000}"/>
    <cellStyle name="Normal 6 4 3 2 3 6" xfId="5515" xr:uid="{00000000-0005-0000-0000-000080250000}"/>
    <cellStyle name="Normal 6 4 3 2 4" xfId="2831" xr:uid="{00000000-0005-0000-0000-000081250000}"/>
    <cellStyle name="Normal 6 4 3 2 4 2" xfId="13497" xr:uid="{00000000-0005-0000-0000-000082250000}"/>
    <cellStyle name="Normal 6 4 3 2 4 3" xfId="10062" xr:uid="{00000000-0005-0000-0000-000083250000}"/>
    <cellStyle name="Normal 6 4 3 2 5" xfId="10063" xr:uid="{00000000-0005-0000-0000-000084250000}"/>
    <cellStyle name="Normal 6 4 3 2 6" xfId="6470" xr:uid="{00000000-0005-0000-0000-000085250000}"/>
    <cellStyle name="Normal 6 4 3 2 7" xfId="11684" xr:uid="{00000000-0005-0000-0000-000086250000}"/>
    <cellStyle name="Normal 6 4 3 2 8" xfId="4645" xr:uid="{00000000-0005-0000-0000-000087250000}"/>
    <cellStyle name="Normal 6 4 3 3" xfId="917" xr:uid="{00000000-0005-0000-0000-000088250000}"/>
    <cellStyle name="Normal 6 4 3 3 2" xfId="1746" xr:uid="{00000000-0005-0000-0000-000089250000}"/>
    <cellStyle name="Normal 6 4 3 3 2 2" xfId="3703" xr:uid="{00000000-0005-0000-0000-00008A250000}"/>
    <cellStyle name="Normal 6 4 3 3 2 2 2" xfId="14369" xr:uid="{00000000-0005-0000-0000-00008B250000}"/>
    <cellStyle name="Normal 6 4 3 3 2 2 3" xfId="10064" xr:uid="{00000000-0005-0000-0000-00008C250000}"/>
    <cellStyle name="Normal 6 4 3 3 2 3" xfId="10065" xr:uid="{00000000-0005-0000-0000-00008D250000}"/>
    <cellStyle name="Normal 6 4 3 3 2 4" xfId="7342" xr:uid="{00000000-0005-0000-0000-00008E250000}"/>
    <cellStyle name="Normal 6 4 3 3 2 5" xfId="12556" xr:uid="{00000000-0005-0000-0000-00008F250000}"/>
    <cellStyle name="Normal 6 4 3 3 2 6" xfId="5517" xr:uid="{00000000-0005-0000-0000-000090250000}"/>
    <cellStyle name="Normal 6 4 3 3 3" xfId="2969" xr:uid="{00000000-0005-0000-0000-000091250000}"/>
    <cellStyle name="Normal 6 4 3 3 3 2" xfId="13635" xr:uid="{00000000-0005-0000-0000-000092250000}"/>
    <cellStyle name="Normal 6 4 3 3 3 3" xfId="10066" xr:uid="{00000000-0005-0000-0000-000093250000}"/>
    <cellStyle name="Normal 6 4 3 3 4" xfId="10067" xr:uid="{00000000-0005-0000-0000-000094250000}"/>
    <cellStyle name="Normal 6 4 3 3 5" xfId="6608" xr:uid="{00000000-0005-0000-0000-000095250000}"/>
    <cellStyle name="Normal 6 4 3 3 6" xfId="11822" xr:uid="{00000000-0005-0000-0000-000096250000}"/>
    <cellStyle name="Normal 6 4 3 3 7" xfId="4783" xr:uid="{00000000-0005-0000-0000-000097250000}"/>
    <cellStyle name="Normal 6 4 3 4" xfId="1743" xr:uid="{00000000-0005-0000-0000-000098250000}"/>
    <cellStyle name="Normal 6 4 3 4 2" xfId="3700" xr:uid="{00000000-0005-0000-0000-000099250000}"/>
    <cellStyle name="Normal 6 4 3 4 2 2" xfId="14366" xr:uid="{00000000-0005-0000-0000-00009A250000}"/>
    <cellStyle name="Normal 6 4 3 4 2 3" xfId="10068" xr:uid="{00000000-0005-0000-0000-00009B250000}"/>
    <cellStyle name="Normal 6 4 3 4 3" xfId="10069" xr:uid="{00000000-0005-0000-0000-00009C250000}"/>
    <cellStyle name="Normal 6 4 3 4 4" xfId="7339" xr:uid="{00000000-0005-0000-0000-00009D250000}"/>
    <cellStyle name="Normal 6 4 3 4 5" xfId="12553" xr:uid="{00000000-0005-0000-0000-00009E250000}"/>
    <cellStyle name="Normal 6 4 3 4 6" xfId="5514" xr:uid="{00000000-0005-0000-0000-00009F250000}"/>
    <cellStyle name="Normal 6 4 3 5" xfId="2224" xr:uid="{00000000-0005-0000-0000-0000A0250000}"/>
    <cellStyle name="Normal 6 4 3 5 2" xfId="4077" xr:uid="{00000000-0005-0000-0000-0000A1250000}"/>
    <cellStyle name="Normal 6 4 3 5 2 2" xfId="14740" xr:uid="{00000000-0005-0000-0000-0000A2250000}"/>
    <cellStyle name="Normal 6 4 3 5 2 3" xfId="10070" xr:uid="{00000000-0005-0000-0000-0000A3250000}"/>
    <cellStyle name="Normal 6 4 3 5 3" xfId="10071" xr:uid="{00000000-0005-0000-0000-0000A4250000}"/>
    <cellStyle name="Normal 6 4 3 5 4" xfId="7716" xr:uid="{00000000-0005-0000-0000-0000A5250000}"/>
    <cellStyle name="Normal 6 4 3 5 5" xfId="12927" xr:uid="{00000000-0005-0000-0000-0000A6250000}"/>
    <cellStyle name="Normal 6 4 3 5 6" xfId="5888" xr:uid="{00000000-0005-0000-0000-0000A7250000}"/>
    <cellStyle name="Normal 6 4 3 6" xfId="2368" xr:uid="{00000000-0005-0000-0000-0000A8250000}"/>
    <cellStyle name="Normal 6 4 3 6 2" xfId="4212" xr:uid="{00000000-0005-0000-0000-0000A9250000}"/>
    <cellStyle name="Normal 6 4 3 6 2 2" xfId="14875" xr:uid="{00000000-0005-0000-0000-0000AA250000}"/>
    <cellStyle name="Normal 6 4 3 6 2 3" xfId="10072" xr:uid="{00000000-0005-0000-0000-0000AB250000}"/>
    <cellStyle name="Normal 6 4 3 6 3" xfId="7851" xr:uid="{00000000-0005-0000-0000-0000AC250000}"/>
    <cellStyle name="Normal 6 4 3 6 4" xfId="13062" xr:uid="{00000000-0005-0000-0000-0000AD250000}"/>
    <cellStyle name="Normal 6 4 3 6 5" xfId="6023" xr:uid="{00000000-0005-0000-0000-0000AE250000}"/>
    <cellStyle name="Normal 6 4 3 7" xfId="2696" xr:uid="{00000000-0005-0000-0000-0000AF250000}"/>
    <cellStyle name="Normal 6 4 3 7 2" xfId="13362" xr:uid="{00000000-0005-0000-0000-0000B0250000}"/>
    <cellStyle name="Normal 6 4 3 7 3" xfId="10073" xr:uid="{00000000-0005-0000-0000-0000B1250000}"/>
    <cellStyle name="Normal 6 4 3 8" xfId="10074" xr:uid="{00000000-0005-0000-0000-0000B2250000}"/>
    <cellStyle name="Normal 6 4 3 9" xfId="6335" xr:uid="{00000000-0005-0000-0000-0000B3250000}"/>
    <cellStyle name="Normal 6 4 4" xfId="457" xr:uid="{00000000-0005-0000-0000-0000B4250000}"/>
    <cellStyle name="Normal 6 4 4 2" xfId="1027" xr:uid="{00000000-0005-0000-0000-0000B5250000}"/>
    <cellStyle name="Normal 6 4 4 2 2" xfId="1748" xr:uid="{00000000-0005-0000-0000-0000B6250000}"/>
    <cellStyle name="Normal 6 4 4 2 2 2" xfId="3705" xr:uid="{00000000-0005-0000-0000-0000B7250000}"/>
    <cellStyle name="Normal 6 4 4 2 2 2 2" xfId="14371" xr:uid="{00000000-0005-0000-0000-0000B8250000}"/>
    <cellStyle name="Normal 6 4 4 2 2 2 3" xfId="10075" xr:uid="{00000000-0005-0000-0000-0000B9250000}"/>
    <cellStyle name="Normal 6 4 4 2 2 3" xfId="10076" xr:uid="{00000000-0005-0000-0000-0000BA250000}"/>
    <cellStyle name="Normal 6 4 4 2 2 4" xfId="7344" xr:uid="{00000000-0005-0000-0000-0000BB250000}"/>
    <cellStyle name="Normal 6 4 4 2 2 5" xfId="12558" xr:uid="{00000000-0005-0000-0000-0000BC250000}"/>
    <cellStyle name="Normal 6 4 4 2 2 6" xfId="5519" xr:uid="{00000000-0005-0000-0000-0000BD250000}"/>
    <cellStyle name="Normal 6 4 4 2 3" xfId="3059" xr:uid="{00000000-0005-0000-0000-0000BE250000}"/>
    <cellStyle name="Normal 6 4 4 2 3 2" xfId="13725" xr:uid="{00000000-0005-0000-0000-0000BF250000}"/>
    <cellStyle name="Normal 6 4 4 2 3 3" xfId="10077" xr:uid="{00000000-0005-0000-0000-0000C0250000}"/>
    <cellStyle name="Normal 6 4 4 2 4" xfId="10078" xr:uid="{00000000-0005-0000-0000-0000C1250000}"/>
    <cellStyle name="Normal 6 4 4 2 5" xfId="6698" xr:uid="{00000000-0005-0000-0000-0000C2250000}"/>
    <cellStyle name="Normal 6 4 4 2 6" xfId="11912" xr:uid="{00000000-0005-0000-0000-0000C3250000}"/>
    <cellStyle name="Normal 6 4 4 2 7" xfId="4873" xr:uid="{00000000-0005-0000-0000-0000C4250000}"/>
    <cellStyle name="Normal 6 4 4 3" xfId="1747" xr:uid="{00000000-0005-0000-0000-0000C5250000}"/>
    <cellStyle name="Normal 6 4 4 3 2" xfId="3704" xr:uid="{00000000-0005-0000-0000-0000C6250000}"/>
    <cellStyle name="Normal 6 4 4 3 2 2" xfId="14370" xr:uid="{00000000-0005-0000-0000-0000C7250000}"/>
    <cellStyle name="Normal 6 4 4 3 2 3" xfId="10079" xr:uid="{00000000-0005-0000-0000-0000C8250000}"/>
    <cellStyle name="Normal 6 4 4 3 3" xfId="10080" xr:uid="{00000000-0005-0000-0000-0000C9250000}"/>
    <cellStyle name="Normal 6 4 4 3 4" xfId="7343" xr:uid="{00000000-0005-0000-0000-0000CA250000}"/>
    <cellStyle name="Normal 6 4 4 3 5" xfId="12557" xr:uid="{00000000-0005-0000-0000-0000CB250000}"/>
    <cellStyle name="Normal 6 4 4 3 6" xfId="5518" xr:uid="{00000000-0005-0000-0000-0000CC250000}"/>
    <cellStyle name="Normal 6 4 4 4" xfId="2607" xr:uid="{00000000-0005-0000-0000-0000CD250000}"/>
    <cellStyle name="Normal 6 4 4 4 2" xfId="13273" xr:uid="{00000000-0005-0000-0000-0000CE250000}"/>
    <cellStyle name="Normal 6 4 4 4 3" xfId="10081" xr:uid="{00000000-0005-0000-0000-0000CF250000}"/>
    <cellStyle name="Normal 6 4 4 5" xfId="10082" xr:uid="{00000000-0005-0000-0000-0000D0250000}"/>
    <cellStyle name="Normal 6 4 4 6" xfId="6246" xr:uid="{00000000-0005-0000-0000-0000D1250000}"/>
    <cellStyle name="Normal 6 4 4 7" xfId="11460" xr:uid="{00000000-0005-0000-0000-0000D2250000}"/>
    <cellStyle name="Normal 6 4 4 8" xfId="4421" xr:uid="{00000000-0005-0000-0000-0000D3250000}"/>
    <cellStyle name="Normal 6 4 5" xfId="674" xr:uid="{00000000-0005-0000-0000-0000D4250000}"/>
    <cellStyle name="Normal 6 4 5 2" xfId="1140" xr:uid="{00000000-0005-0000-0000-0000D5250000}"/>
    <cellStyle name="Normal 6 4 5 2 2" xfId="1750" xr:uid="{00000000-0005-0000-0000-0000D6250000}"/>
    <cellStyle name="Normal 6 4 5 2 2 2" xfId="3707" xr:uid="{00000000-0005-0000-0000-0000D7250000}"/>
    <cellStyle name="Normal 6 4 5 2 2 2 2" xfId="14373" xr:uid="{00000000-0005-0000-0000-0000D8250000}"/>
    <cellStyle name="Normal 6 4 5 2 2 2 3" xfId="10083" xr:uid="{00000000-0005-0000-0000-0000D9250000}"/>
    <cellStyle name="Normal 6 4 5 2 2 3" xfId="10084" xr:uid="{00000000-0005-0000-0000-0000DA250000}"/>
    <cellStyle name="Normal 6 4 5 2 2 4" xfId="7346" xr:uid="{00000000-0005-0000-0000-0000DB250000}"/>
    <cellStyle name="Normal 6 4 5 2 2 5" xfId="12560" xr:uid="{00000000-0005-0000-0000-0000DC250000}"/>
    <cellStyle name="Normal 6 4 5 2 2 6" xfId="5521" xr:uid="{00000000-0005-0000-0000-0000DD250000}"/>
    <cellStyle name="Normal 6 4 5 2 3" xfId="3109" xr:uid="{00000000-0005-0000-0000-0000DE250000}"/>
    <cellStyle name="Normal 6 4 5 2 3 2" xfId="13775" xr:uid="{00000000-0005-0000-0000-0000DF250000}"/>
    <cellStyle name="Normal 6 4 5 2 3 3" xfId="10085" xr:uid="{00000000-0005-0000-0000-0000E0250000}"/>
    <cellStyle name="Normal 6 4 5 2 4" xfId="10086" xr:uid="{00000000-0005-0000-0000-0000E1250000}"/>
    <cellStyle name="Normal 6 4 5 2 5" xfId="6748" xr:uid="{00000000-0005-0000-0000-0000E2250000}"/>
    <cellStyle name="Normal 6 4 5 2 6" xfId="11962" xr:uid="{00000000-0005-0000-0000-0000E3250000}"/>
    <cellStyle name="Normal 6 4 5 2 7" xfId="4923" xr:uid="{00000000-0005-0000-0000-0000E4250000}"/>
    <cellStyle name="Normal 6 4 5 3" xfId="1749" xr:uid="{00000000-0005-0000-0000-0000E5250000}"/>
    <cellStyle name="Normal 6 4 5 3 2" xfId="3706" xr:uid="{00000000-0005-0000-0000-0000E6250000}"/>
    <cellStyle name="Normal 6 4 5 3 2 2" xfId="14372" xr:uid="{00000000-0005-0000-0000-0000E7250000}"/>
    <cellStyle name="Normal 6 4 5 3 2 3" xfId="10087" xr:uid="{00000000-0005-0000-0000-0000E8250000}"/>
    <cellStyle name="Normal 6 4 5 3 3" xfId="10088" xr:uid="{00000000-0005-0000-0000-0000E9250000}"/>
    <cellStyle name="Normal 6 4 5 3 4" xfId="7345" xr:uid="{00000000-0005-0000-0000-0000EA250000}"/>
    <cellStyle name="Normal 6 4 5 3 5" xfId="12559" xr:uid="{00000000-0005-0000-0000-0000EB250000}"/>
    <cellStyle name="Normal 6 4 5 3 6" xfId="5520" xr:uid="{00000000-0005-0000-0000-0000EC250000}"/>
    <cellStyle name="Normal 6 4 5 4" xfId="2742" xr:uid="{00000000-0005-0000-0000-0000ED250000}"/>
    <cellStyle name="Normal 6 4 5 4 2" xfId="13408" xr:uid="{00000000-0005-0000-0000-0000EE250000}"/>
    <cellStyle name="Normal 6 4 5 4 3" xfId="10089" xr:uid="{00000000-0005-0000-0000-0000EF250000}"/>
    <cellStyle name="Normal 6 4 5 5" xfId="10090" xr:uid="{00000000-0005-0000-0000-0000F0250000}"/>
    <cellStyle name="Normal 6 4 5 6" xfId="6381" xr:uid="{00000000-0005-0000-0000-0000F1250000}"/>
    <cellStyle name="Normal 6 4 5 7" xfId="11595" xr:uid="{00000000-0005-0000-0000-0000F2250000}"/>
    <cellStyle name="Normal 6 4 5 8" xfId="4556" xr:uid="{00000000-0005-0000-0000-0000F3250000}"/>
    <cellStyle name="Normal 6 4 6" xfId="341" xr:uid="{00000000-0005-0000-0000-0000F4250000}"/>
    <cellStyle name="Normal 6 4 6 2" xfId="969" xr:uid="{00000000-0005-0000-0000-0000F5250000}"/>
    <cellStyle name="Normal 6 4 6 2 2" xfId="1752" xr:uid="{00000000-0005-0000-0000-0000F6250000}"/>
    <cellStyle name="Normal 6 4 6 2 2 2" xfId="3709" xr:uid="{00000000-0005-0000-0000-0000F7250000}"/>
    <cellStyle name="Normal 6 4 6 2 2 2 2" xfId="14375" xr:uid="{00000000-0005-0000-0000-0000F8250000}"/>
    <cellStyle name="Normal 6 4 6 2 2 2 3" xfId="10091" xr:uid="{00000000-0005-0000-0000-0000F9250000}"/>
    <cellStyle name="Normal 6 4 6 2 2 3" xfId="10092" xr:uid="{00000000-0005-0000-0000-0000FA250000}"/>
    <cellStyle name="Normal 6 4 6 2 2 4" xfId="7348" xr:uid="{00000000-0005-0000-0000-0000FB250000}"/>
    <cellStyle name="Normal 6 4 6 2 2 5" xfId="12562" xr:uid="{00000000-0005-0000-0000-0000FC250000}"/>
    <cellStyle name="Normal 6 4 6 2 2 6" xfId="5523" xr:uid="{00000000-0005-0000-0000-0000FD250000}"/>
    <cellStyle name="Normal 6 4 6 2 3" xfId="3015" xr:uid="{00000000-0005-0000-0000-0000FE250000}"/>
    <cellStyle name="Normal 6 4 6 2 3 2" xfId="13681" xr:uid="{00000000-0005-0000-0000-0000FF250000}"/>
    <cellStyle name="Normal 6 4 6 2 3 3" xfId="10093" xr:uid="{00000000-0005-0000-0000-000000260000}"/>
    <cellStyle name="Normal 6 4 6 2 4" xfId="10094" xr:uid="{00000000-0005-0000-0000-000001260000}"/>
    <cellStyle name="Normal 6 4 6 2 5" xfId="6654" xr:uid="{00000000-0005-0000-0000-000002260000}"/>
    <cellStyle name="Normal 6 4 6 2 6" xfId="11868" xr:uid="{00000000-0005-0000-0000-000003260000}"/>
    <cellStyle name="Normal 6 4 6 2 7" xfId="4829" xr:uid="{00000000-0005-0000-0000-000004260000}"/>
    <cellStyle name="Normal 6 4 6 3" xfId="1751" xr:uid="{00000000-0005-0000-0000-000005260000}"/>
    <cellStyle name="Normal 6 4 6 3 2" xfId="3708" xr:uid="{00000000-0005-0000-0000-000006260000}"/>
    <cellStyle name="Normal 6 4 6 3 2 2" xfId="14374" xr:uid="{00000000-0005-0000-0000-000007260000}"/>
    <cellStyle name="Normal 6 4 6 3 2 3" xfId="10095" xr:uid="{00000000-0005-0000-0000-000008260000}"/>
    <cellStyle name="Normal 6 4 6 3 3" xfId="10096" xr:uid="{00000000-0005-0000-0000-000009260000}"/>
    <cellStyle name="Normal 6 4 6 3 4" xfId="7347" xr:uid="{00000000-0005-0000-0000-00000A260000}"/>
    <cellStyle name="Normal 6 4 6 3 5" xfId="12561" xr:uid="{00000000-0005-0000-0000-00000B260000}"/>
    <cellStyle name="Normal 6 4 6 3 6" xfId="5522" xr:uid="{00000000-0005-0000-0000-00000C260000}"/>
    <cellStyle name="Normal 6 4 6 4" xfId="2558" xr:uid="{00000000-0005-0000-0000-00000D260000}"/>
    <cellStyle name="Normal 6 4 6 4 2" xfId="13224" xr:uid="{00000000-0005-0000-0000-00000E260000}"/>
    <cellStyle name="Normal 6 4 6 4 3" xfId="10097" xr:uid="{00000000-0005-0000-0000-00000F260000}"/>
    <cellStyle name="Normal 6 4 6 5" xfId="10098" xr:uid="{00000000-0005-0000-0000-000010260000}"/>
    <cellStyle name="Normal 6 4 6 6" xfId="6197" xr:uid="{00000000-0005-0000-0000-000011260000}"/>
    <cellStyle name="Normal 6 4 6 7" xfId="11411" xr:uid="{00000000-0005-0000-0000-000012260000}"/>
    <cellStyle name="Normal 6 4 6 8" xfId="4372" xr:uid="{00000000-0005-0000-0000-000013260000}"/>
    <cellStyle name="Normal 6 4 7" xfId="823" xr:uid="{00000000-0005-0000-0000-000014260000}"/>
    <cellStyle name="Normal 6 4 7 2" xfId="1753" xr:uid="{00000000-0005-0000-0000-000015260000}"/>
    <cellStyle name="Normal 6 4 7 2 2" xfId="3710" xr:uid="{00000000-0005-0000-0000-000016260000}"/>
    <cellStyle name="Normal 6 4 7 2 2 2" xfId="14376" xr:uid="{00000000-0005-0000-0000-000017260000}"/>
    <cellStyle name="Normal 6 4 7 2 2 3" xfId="10099" xr:uid="{00000000-0005-0000-0000-000018260000}"/>
    <cellStyle name="Normal 6 4 7 2 3" xfId="10100" xr:uid="{00000000-0005-0000-0000-000019260000}"/>
    <cellStyle name="Normal 6 4 7 2 4" xfId="7349" xr:uid="{00000000-0005-0000-0000-00001A260000}"/>
    <cellStyle name="Normal 6 4 7 2 5" xfId="12563" xr:uid="{00000000-0005-0000-0000-00001B260000}"/>
    <cellStyle name="Normal 6 4 7 2 6" xfId="5524" xr:uid="{00000000-0005-0000-0000-00001C260000}"/>
    <cellStyle name="Normal 6 4 7 3" xfId="2880" xr:uid="{00000000-0005-0000-0000-00001D260000}"/>
    <cellStyle name="Normal 6 4 7 3 2" xfId="13546" xr:uid="{00000000-0005-0000-0000-00001E260000}"/>
    <cellStyle name="Normal 6 4 7 3 3" xfId="10101" xr:uid="{00000000-0005-0000-0000-00001F260000}"/>
    <cellStyle name="Normal 6 4 7 4" xfId="10102" xr:uid="{00000000-0005-0000-0000-000020260000}"/>
    <cellStyle name="Normal 6 4 7 5" xfId="6519" xr:uid="{00000000-0005-0000-0000-000021260000}"/>
    <cellStyle name="Normal 6 4 7 6" xfId="11733" xr:uid="{00000000-0005-0000-0000-000022260000}"/>
    <cellStyle name="Normal 6 4 7 7" xfId="4694" xr:uid="{00000000-0005-0000-0000-000023260000}"/>
    <cellStyle name="Normal 6 4 8" xfId="1290" xr:uid="{00000000-0005-0000-0000-000024260000}"/>
    <cellStyle name="Normal 6 4 8 2" xfId="3247" xr:uid="{00000000-0005-0000-0000-000025260000}"/>
    <cellStyle name="Normal 6 4 8 2 2" xfId="13913" xr:uid="{00000000-0005-0000-0000-000026260000}"/>
    <cellStyle name="Normal 6 4 8 2 3" xfId="10103" xr:uid="{00000000-0005-0000-0000-000027260000}"/>
    <cellStyle name="Normal 6 4 8 3" xfId="10104" xr:uid="{00000000-0005-0000-0000-000028260000}"/>
    <cellStyle name="Normal 6 4 8 4" xfId="6886" xr:uid="{00000000-0005-0000-0000-000029260000}"/>
    <cellStyle name="Normal 6 4 8 5" xfId="12100" xr:uid="{00000000-0005-0000-0000-00002A260000}"/>
    <cellStyle name="Normal 6 4 8 6" xfId="5061" xr:uid="{00000000-0005-0000-0000-00002B260000}"/>
    <cellStyle name="Normal 6 4 9" xfId="233" xr:uid="{00000000-0005-0000-0000-00002C260000}"/>
    <cellStyle name="Normal 6 4 9 2" xfId="2513" xr:uid="{00000000-0005-0000-0000-00002D260000}"/>
    <cellStyle name="Normal 6 4 9 2 2" xfId="13180" xr:uid="{00000000-0005-0000-0000-00002E260000}"/>
    <cellStyle name="Normal 6 4 9 2 3" xfId="10105" xr:uid="{00000000-0005-0000-0000-00002F260000}"/>
    <cellStyle name="Normal 6 4 9 3" xfId="10106" xr:uid="{00000000-0005-0000-0000-000030260000}"/>
    <cellStyle name="Normal 6 4 9 4" xfId="6152" xr:uid="{00000000-0005-0000-0000-000031260000}"/>
    <cellStyle name="Normal 6 4 9 5" xfId="11367" xr:uid="{00000000-0005-0000-0000-000032260000}"/>
    <cellStyle name="Normal 6 4 9 6" xfId="4328" xr:uid="{00000000-0005-0000-0000-000033260000}"/>
    <cellStyle name="Normal 6 5" xfId="135" xr:uid="{00000000-0005-0000-0000-000034260000}"/>
    <cellStyle name="Normal 6 5 10" xfId="2129" xr:uid="{00000000-0005-0000-0000-000035260000}"/>
    <cellStyle name="Normal 6 5 10 2" xfId="3988" xr:uid="{00000000-0005-0000-0000-000036260000}"/>
    <cellStyle name="Normal 6 5 10 2 2" xfId="14651" xr:uid="{00000000-0005-0000-0000-000037260000}"/>
    <cellStyle name="Normal 6 5 10 2 3" xfId="10107" xr:uid="{00000000-0005-0000-0000-000038260000}"/>
    <cellStyle name="Normal 6 5 10 3" xfId="10108" xr:uid="{00000000-0005-0000-0000-000039260000}"/>
    <cellStyle name="Normal 6 5 10 4" xfId="7627" xr:uid="{00000000-0005-0000-0000-00003A260000}"/>
    <cellStyle name="Normal 6 5 10 5" xfId="12838" xr:uid="{00000000-0005-0000-0000-00003B260000}"/>
    <cellStyle name="Normal 6 5 10 6" xfId="5799" xr:uid="{00000000-0005-0000-0000-00003C260000}"/>
    <cellStyle name="Normal 6 5 11" xfId="2280" xr:uid="{00000000-0005-0000-0000-00003D260000}"/>
    <cellStyle name="Normal 6 5 11 2" xfId="4124" xr:uid="{00000000-0005-0000-0000-00003E260000}"/>
    <cellStyle name="Normal 6 5 11 2 2" xfId="14787" xr:uid="{00000000-0005-0000-0000-00003F260000}"/>
    <cellStyle name="Normal 6 5 11 2 3" xfId="10109" xr:uid="{00000000-0005-0000-0000-000040260000}"/>
    <cellStyle name="Normal 6 5 11 3" xfId="7763" xr:uid="{00000000-0005-0000-0000-000041260000}"/>
    <cellStyle name="Normal 6 5 11 4" xfId="12974" xr:uid="{00000000-0005-0000-0000-000042260000}"/>
    <cellStyle name="Normal 6 5 11 5" xfId="5935" xr:uid="{00000000-0005-0000-0000-000043260000}"/>
    <cellStyle name="Normal 6 5 12" xfId="2471" xr:uid="{00000000-0005-0000-0000-000044260000}"/>
    <cellStyle name="Normal 6 5 12 2" xfId="10110" xr:uid="{00000000-0005-0000-0000-000045260000}"/>
    <cellStyle name="Normal 6 5 12 3" xfId="13139" xr:uid="{00000000-0005-0000-0000-000046260000}"/>
    <cellStyle name="Normal 6 5 12 4" xfId="6074" xr:uid="{00000000-0005-0000-0000-000047260000}"/>
    <cellStyle name="Normal 6 5 13" xfId="10111" xr:uid="{00000000-0005-0000-0000-000048260000}"/>
    <cellStyle name="Normal 6 5 14" xfId="6110" xr:uid="{00000000-0005-0000-0000-000049260000}"/>
    <cellStyle name="Normal 6 5 15" xfId="11326" xr:uid="{00000000-0005-0000-0000-00004A260000}"/>
    <cellStyle name="Normal 6 5 16" xfId="4287" xr:uid="{00000000-0005-0000-0000-00004B260000}"/>
    <cellStyle name="Normal 6 5 2" xfId="561" xr:uid="{00000000-0005-0000-0000-00004C260000}"/>
    <cellStyle name="Normal 6 5 2 10" xfId="11508" xr:uid="{00000000-0005-0000-0000-00004D260000}"/>
    <cellStyle name="Normal 6 5 2 11" xfId="4469" xr:uid="{00000000-0005-0000-0000-00004E260000}"/>
    <cellStyle name="Normal 6 5 2 2" xfId="722" xr:uid="{00000000-0005-0000-0000-00004F260000}"/>
    <cellStyle name="Normal 6 5 2 2 2" xfId="1188" xr:uid="{00000000-0005-0000-0000-000050260000}"/>
    <cellStyle name="Normal 6 5 2 2 2 2" xfId="1756" xr:uid="{00000000-0005-0000-0000-000051260000}"/>
    <cellStyle name="Normal 6 5 2 2 2 2 2" xfId="3713" xr:uid="{00000000-0005-0000-0000-000052260000}"/>
    <cellStyle name="Normal 6 5 2 2 2 2 2 2" xfId="14379" xr:uid="{00000000-0005-0000-0000-000053260000}"/>
    <cellStyle name="Normal 6 5 2 2 2 2 2 3" xfId="10112" xr:uid="{00000000-0005-0000-0000-000054260000}"/>
    <cellStyle name="Normal 6 5 2 2 2 2 3" xfId="10113" xr:uid="{00000000-0005-0000-0000-000055260000}"/>
    <cellStyle name="Normal 6 5 2 2 2 2 4" xfId="7352" xr:uid="{00000000-0005-0000-0000-000056260000}"/>
    <cellStyle name="Normal 6 5 2 2 2 2 5" xfId="12566" xr:uid="{00000000-0005-0000-0000-000057260000}"/>
    <cellStyle name="Normal 6 5 2 2 2 2 6" xfId="5527" xr:uid="{00000000-0005-0000-0000-000058260000}"/>
    <cellStyle name="Normal 6 5 2 2 2 3" xfId="3157" xr:uid="{00000000-0005-0000-0000-000059260000}"/>
    <cellStyle name="Normal 6 5 2 2 2 3 2" xfId="13823" xr:uid="{00000000-0005-0000-0000-00005A260000}"/>
    <cellStyle name="Normal 6 5 2 2 2 3 3" xfId="10114" xr:uid="{00000000-0005-0000-0000-00005B260000}"/>
    <cellStyle name="Normal 6 5 2 2 2 4" xfId="10115" xr:uid="{00000000-0005-0000-0000-00005C260000}"/>
    <cellStyle name="Normal 6 5 2 2 2 5" xfId="6796" xr:uid="{00000000-0005-0000-0000-00005D260000}"/>
    <cellStyle name="Normal 6 5 2 2 2 6" xfId="12010" xr:uid="{00000000-0005-0000-0000-00005E260000}"/>
    <cellStyle name="Normal 6 5 2 2 2 7" xfId="4971" xr:uid="{00000000-0005-0000-0000-00005F260000}"/>
    <cellStyle name="Normal 6 5 2 2 3" xfId="1755" xr:uid="{00000000-0005-0000-0000-000060260000}"/>
    <cellStyle name="Normal 6 5 2 2 3 2" xfId="3712" xr:uid="{00000000-0005-0000-0000-000061260000}"/>
    <cellStyle name="Normal 6 5 2 2 3 2 2" xfId="14378" xr:uid="{00000000-0005-0000-0000-000062260000}"/>
    <cellStyle name="Normal 6 5 2 2 3 2 3" xfId="10116" xr:uid="{00000000-0005-0000-0000-000063260000}"/>
    <cellStyle name="Normal 6 5 2 2 3 3" xfId="10117" xr:uid="{00000000-0005-0000-0000-000064260000}"/>
    <cellStyle name="Normal 6 5 2 2 3 4" xfId="7351" xr:uid="{00000000-0005-0000-0000-000065260000}"/>
    <cellStyle name="Normal 6 5 2 2 3 5" xfId="12565" xr:uid="{00000000-0005-0000-0000-000066260000}"/>
    <cellStyle name="Normal 6 5 2 2 3 6" xfId="5526" xr:uid="{00000000-0005-0000-0000-000067260000}"/>
    <cellStyle name="Normal 6 5 2 2 4" xfId="2790" xr:uid="{00000000-0005-0000-0000-000068260000}"/>
    <cellStyle name="Normal 6 5 2 2 4 2" xfId="13456" xr:uid="{00000000-0005-0000-0000-000069260000}"/>
    <cellStyle name="Normal 6 5 2 2 4 3" xfId="10118" xr:uid="{00000000-0005-0000-0000-00006A260000}"/>
    <cellStyle name="Normal 6 5 2 2 5" xfId="10119" xr:uid="{00000000-0005-0000-0000-00006B260000}"/>
    <cellStyle name="Normal 6 5 2 2 6" xfId="6429" xr:uid="{00000000-0005-0000-0000-00006C260000}"/>
    <cellStyle name="Normal 6 5 2 2 7" xfId="11643" xr:uid="{00000000-0005-0000-0000-00006D260000}"/>
    <cellStyle name="Normal 6 5 2 2 8" xfId="4604" xr:uid="{00000000-0005-0000-0000-00006E260000}"/>
    <cellStyle name="Normal 6 5 2 3" xfId="875" xr:uid="{00000000-0005-0000-0000-00006F260000}"/>
    <cellStyle name="Normal 6 5 2 3 2" xfId="1757" xr:uid="{00000000-0005-0000-0000-000070260000}"/>
    <cellStyle name="Normal 6 5 2 3 2 2" xfId="3714" xr:uid="{00000000-0005-0000-0000-000071260000}"/>
    <cellStyle name="Normal 6 5 2 3 2 2 2" xfId="14380" xr:uid="{00000000-0005-0000-0000-000072260000}"/>
    <cellStyle name="Normal 6 5 2 3 2 2 3" xfId="10120" xr:uid="{00000000-0005-0000-0000-000073260000}"/>
    <cellStyle name="Normal 6 5 2 3 2 3" xfId="10121" xr:uid="{00000000-0005-0000-0000-000074260000}"/>
    <cellStyle name="Normal 6 5 2 3 2 4" xfId="7353" xr:uid="{00000000-0005-0000-0000-000075260000}"/>
    <cellStyle name="Normal 6 5 2 3 2 5" xfId="12567" xr:uid="{00000000-0005-0000-0000-000076260000}"/>
    <cellStyle name="Normal 6 5 2 3 2 6" xfId="5528" xr:uid="{00000000-0005-0000-0000-000077260000}"/>
    <cellStyle name="Normal 6 5 2 3 3" xfId="2928" xr:uid="{00000000-0005-0000-0000-000078260000}"/>
    <cellStyle name="Normal 6 5 2 3 3 2" xfId="13594" xr:uid="{00000000-0005-0000-0000-000079260000}"/>
    <cellStyle name="Normal 6 5 2 3 3 3" xfId="10122" xr:uid="{00000000-0005-0000-0000-00007A260000}"/>
    <cellStyle name="Normal 6 5 2 3 4" xfId="10123" xr:uid="{00000000-0005-0000-0000-00007B260000}"/>
    <cellStyle name="Normal 6 5 2 3 5" xfId="6567" xr:uid="{00000000-0005-0000-0000-00007C260000}"/>
    <cellStyle name="Normal 6 5 2 3 6" xfId="11781" xr:uid="{00000000-0005-0000-0000-00007D260000}"/>
    <cellStyle name="Normal 6 5 2 3 7" xfId="4742" xr:uid="{00000000-0005-0000-0000-00007E260000}"/>
    <cellStyle name="Normal 6 5 2 4" xfId="1754" xr:uid="{00000000-0005-0000-0000-00007F260000}"/>
    <cellStyle name="Normal 6 5 2 4 2" xfId="3711" xr:uid="{00000000-0005-0000-0000-000080260000}"/>
    <cellStyle name="Normal 6 5 2 4 2 2" xfId="14377" xr:uid="{00000000-0005-0000-0000-000081260000}"/>
    <cellStyle name="Normal 6 5 2 4 2 3" xfId="10124" xr:uid="{00000000-0005-0000-0000-000082260000}"/>
    <cellStyle name="Normal 6 5 2 4 3" xfId="10125" xr:uid="{00000000-0005-0000-0000-000083260000}"/>
    <cellStyle name="Normal 6 5 2 4 4" xfId="7350" xr:uid="{00000000-0005-0000-0000-000084260000}"/>
    <cellStyle name="Normal 6 5 2 4 5" xfId="12564" xr:uid="{00000000-0005-0000-0000-000085260000}"/>
    <cellStyle name="Normal 6 5 2 4 6" xfId="5525" xr:uid="{00000000-0005-0000-0000-000086260000}"/>
    <cellStyle name="Normal 6 5 2 5" xfId="2183" xr:uid="{00000000-0005-0000-0000-000087260000}"/>
    <cellStyle name="Normal 6 5 2 5 2" xfId="4036" xr:uid="{00000000-0005-0000-0000-000088260000}"/>
    <cellStyle name="Normal 6 5 2 5 2 2" xfId="14699" xr:uid="{00000000-0005-0000-0000-000089260000}"/>
    <cellStyle name="Normal 6 5 2 5 2 3" xfId="10126" xr:uid="{00000000-0005-0000-0000-00008A260000}"/>
    <cellStyle name="Normal 6 5 2 5 3" xfId="10127" xr:uid="{00000000-0005-0000-0000-00008B260000}"/>
    <cellStyle name="Normal 6 5 2 5 4" xfId="7675" xr:uid="{00000000-0005-0000-0000-00008C260000}"/>
    <cellStyle name="Normal 6 5 2 5 5" xfId="12886" xr:uid="{00000000-0005-0000-0000-00008D260000}"/>
    <cellStyle name="Normal 6 5 2 5 6" xfId="5847" xr:uid="{00000000-0005-0000-0000-00008E260000}"/>
    <cellStyle name="Normal 6 5 2 6" xfId="2327" xr:uid="{00000000-0005-0000-0000-00008F260000}"/>
    <cellStyle name="Normal 6 5 2 6 2" xfId="4171" xr:uid="{00000000-0005-0000-0000-000090260000}"/>
    <cellStyle name="Normal 6 5 2 6 2 2" xfId="14834" xr:uid="{00000000-0005-0000-0000-000091260000}"/>
    <cellStyle name="Normal 6 5 2 6 2 3" xfId="10128" xr:uid="{00000000-0005-0000-0000-000092260000}"/>
    <cellStyle name="Normal 6 5 2 6 3" xfId="7810" xr:uid="{00000000-0005-0000-0000-000093260000}"/>
    <cellStyle name="Normal 6 5 2 6 4" xfId="13021" xr:uid="{00000000-0005-0000-0000-000094260000}"/>
    <cellStyle name="Normal 6 5 2 6 5" xfId="5982" xr:uid="{00000000-0005-0000-0000-000095260000}"/>
    <cellStyle name="Normal 6 5 2 7" xfId="2655" xr:uid="{00000000-0005-0000-0000-000096260000}"/>
    <cellStyle name="Normal 6 5 2 7 2" xfId="13321" xr:uid="{00000000-0005-0000-0000-000097260000}"/>
    <cellStyle name="Normal 6 5 2 7 3" xfId="10129" xr:uid="{00000000-0005-0000-0000-000098260000}"/>
    <cellStyle name="Normal 6 5 2 8" xfId="10130" xr:uid="{00000000-0005-0000-0000-000099260000}"/>
    <cellStyle name="Normal 6 5 2 9" xfId="6294" xr:uid="{00000000-0005-0000-0000-00009A260000}"/>
    <cellStyle name="Normal 6 5 3" xfId="624" xr:uid="{00000000-0005-0000-0000-00009B260000}"/>
    <cellStyle name="Normal 6 5 3 10" xfId="11550" xr:uid="{00000000-0005-0000-0000-00009C260000}"/>
    <cellStyle name="Normal 6 5 3 11" xfId="4511" xr:uid="{00000000-0005-0000-0000-00009D260000}"/>
    <cellStyle name="Normal 6 5 3 2" xfId="765" xr:uid="{00000000-0005-0000-0000-00009E260000}"/>
    <cellStyle name="Normal 6 5 3 2 2" xfId="1230" xr:uid="{00000000-0005-0000-0000-00009F260000}"/>
    <cellStyle name="Normal 6 5 3 2 2 2" xfId="1760" xr:uid="{00000000-0005-0000-0000-0000A0260000}"/>
    <cellStyle name="Normal 6 5 3 2 2 2 2" xfId="3717" xr:uid="{00000000-0005-0000-0000-0000A1260000}"/>
    <cellStyle name="Normal 6 5 3 2 2 2 2 2" xfId="14383" xr:uid="{00000000-0005-0000-0000-0000A2260000}"/>
    <cellStyle name="Normal 6 5 3 2 2 2 2 3" xfId="10131" xr:uid="{00000000-0005-0000-0000-0000A3260000}"/>
    <cellStyle name="Normal 6 5 3 2 2 2 3" xfId="10132" xr:uid="{00000000-0005-0000-0000-0000A4260000}"/>
    <cellStyle name="Normal 6 5 3 2 2 2 4" xfId="7356" xr:uid="{00000000-0005-0000-0000-0000A5260000}"/>
    <cellStyle name="Normal 6 5 3 2 2 2 5" xfId="12570" xr:uid="{00000000-0005-0000-0000-0000A6260000}"/>
    <cellStyle name="Normal 6 5 3 2 2 2 6" xfId="5531" xr:uid="{00000000-0005-0000-0000-0000A7260000}"/>
    <cellStyle name="Normal 6 5 3 2 2 3" xfId="3199" xr:uid="{00000000-0005-0000-0000-0000A8260000}"/>
    <cellStyle name="Normal 6 5 3 2 2 3 2" xfId="13865" xr:uid="{00000000-0005-0000-0000-0000A9260000}"/>
    <cellStyle name="Normal 6 5 3 2 2 3 3" xfId="10133" xr:uid="{00000000-0005-0000-0000-0000AA260000}"/>
    <cellStyle name="Normal 6 5 3 2 2 4" xfId="10134" xr:uid="{00000000-0005-0000-0000-0000AB260000}"/>
    <cellStyle name="Normal 6 5 3 2 2 5" xfId="6838" xr:uid="{00000000-0005-0000-0000-0000AC260000}"/>
    <cellStyle name="Normal 6 5 3 2 2 6" xfId="12052" xr:uid="{00000000-0005-0000-0000-0000AD260000}"/>
    <cellStyle name="Normal 6 5 3 2 2 7" xfId="5013" xr:uid="{00000000-0005-0000-0000-0000AE260000}"/>
    <cellStyle name="Normal 6 5 3 2 3" xfId="1759" xr:uid="{00000000-0005-0000-0000-0000AF260000}"/>
    <cellStyle name="Normal 6 5 3 2 3 2" xfId="3716" xr:uid="{00000000-0005-0000-0000-0000B0260000}"/>
    <cellStyle name="Normal 6 5 3 2 3 2 2" xfId="14382" xr:uid="{00000000-0005-0000-0000-0000B1260000}"/>
    <cellStyle name="Normal 6 5 3 2 3 2 3" xfId="10135" xr:uid="{00000000-0005-0000-0000-0000B2260000}"/>
    <cellStyle name="Normal 6 5 3 2 3 3" xfId="10136" xr:uid="{00000000-0005-0000-0000-0000B3260000}"/>
    <cellStyle name="Normal 6 5 3 2 3 4" xfId="7355" xr:uid="{00000000-0005-0000-0000-0000B4260000}"/>
    <cellStyle name="Normal 6 5 3 2 3 5" xfId="12569" xr:uid="{00000000-0005-0000-0000-0000B5260000}"/>
    <cellStyle name="Normal 6 5 3 2 3 6" xfId="5530" xr:uid="{00000000-0005-0000-0000-0000B6260000}"/>
    <cellStyle name="Normal 6 5 3 2 4" xfId="2832" xr:uid="{00000000-0005-0000-0000-0000B7260000}"/>
    <cellStyle name="Normal 6 5 3 2 4 2" xfId="13498" xr:uid="{00000000-0005-0000-0000-0000B8260000}"/>
    <cellStyle name="Normal 6 5 3 2 4 3" xfId="10137" xr:uid="{00000000-0005-0000-0000-0000B9260000}"/>
    <cellStyle name="Normal 6 5 3 2 5" xfId="10138" xr:uid="{00000000-0005-0000-0000-0000BA260000}"/>
    <cellStyle name="Normal 6 5 3 2 6" xfId="6471" xr:uid="{00000000-0005-0000-0000-0000BB260000}"/>
    <cellStyle name="Normal 6 5 3 2 7" xfId="11685" xr:uid="{00000000-0005-0000-0000-0000BC260000}"/>
    <cellStyle name="Normal 6 5 3 2 8" xfId="4646" xr:uid="{00000000-0005-0000-0000-0000BD260000}"/>
    <cellStyle name="Normal 6 5 3 3" xfId="918" xr:uid="{00000000-0005-0000-0000-0000BE260000}"/>
    <cellStyle name="Normal 6 5 3 3 2" xfId="1761" xr:uid="{00000000-0005-0000-0000-0000BF260000}"/>
    <cellStyle name="Normal 6 5 3 3 2 2" xfId="3718" xr:uid="{00000000-0005-0000-0000-0000C0260000}"/>
    <cellStyle name="Normal 6 5 3 3 2 2 2" xfId="14384" xr:uid="{00000000-0005-0000-0000-0000C1260000}"/>
    <cellStyle name="Normal 6 5 3 3 2 2 3" xfId="10139" xr:uid="{00000000-0005-0000-0000-0000C2260000}"/>
    <cellStyle name="Normal 6 5 3 3 2 3" xfId="10140" xr:uid="{00000000-0005-0000-0000-0000C3260000}"/>
    <cellStyle name="Normal 6 5 3 3 2 4" xfId="7357" xr:uid="{00000000-0005-0000-0000-0000C4260000}"/>
    <cellStyle name="Normal 6 5 3 3 2 5" xfId="12571" xr:uid="{00000000-0005-0000-0000-0000C5260000}"/>
    <cellStyle name="Normal 6 5 3 3 2 6" xfId="5532" xr:uid="{00000000-0005-0000-0000-0000C6260000}"/>
    <cellStyle name="Normal 6 5 3 3 3" xfId="2970" xr:uid="{00000000-0005-0000-0000-0000C7260000}"/>
    <cellStyle name="Normal 6 5 3 3 3 2" xfId="13636" xr:uid="{00000000-0005-0000-0000-0000C8260000}"/>
    <cellStyle name="Normal 6 5 3 3 3 3" xfId="10141" xr:uid="{00000000-0005-0000-0000-0000C9260000}"/>
    <cellStyle name="Normal 6 5 3 3 4" xfId="10142" xr:uid="{00000000-0005-0000-0000-0000CA260000}"/>
    <cellStyle name="Normal 6 5 3 3 5" xfId="6609" xr:uid="{00000000-0005-0000-0000-0000CB260000}"/>
    <cellStyle name="Normal 6 5 3 3 6" xfId="11823" xr:uid="{00000000-0005-0000-0000-0000CC260000}"/>
    <cellStyle name="Normal 6 5 3 3 7" xfId="4784" xr:uid="{00000000-0005-0000-0000-0000CD260000}"/>
    <cellStyle name="Normal 6 5 3 4" xfId="1758" xr:uid="{00000000-0005-0000-0000-0000CE260000}"/>
    <cellStyle name="Normal 6 5 3 4 2" xfId="3715" xr:uid="{00000000-0005-0000-0000-0000CF260000}"/>
    <cellStyle name="Normal 6 5 3 4 2 2" xfId="14381" xr:uid="{00000000-0005-0000-0000-0000D0260000}"/>
    <cellStyle name="Normal 6 5 3 4 2 3" xfId="10143" xr:uid="{00000000-0005-0000-0000-0000D1260000}"/>
    <cellStyle name="Normal 6 5 3 4 3" xfId="10144" xr:uid="{00000000-0005-0000-0000-0000D2260000}"/>
    <cellStyle name="Normal 6 5 3 4 4" xfId="7354" xr:uid="{00000000-0005-0000-0000-0000D3260000}"/>
    <cellStyle name="Normal 6 5 3 4 5" xfId="12568" xr:uid="{00000000-0005-0000-0000-0000D4260000}"/>
    <cellStyle name="Normal 6 5 3 4 6" xfId="5529" xr:uid="{00000000-0005-0000-0000-0000D5260000}"/>
    <cellStyle name="Normal 6 5 3 5" xfId="2225" xr:uid="{00000000-0005-0000-0000-0000D6260000}"/>
    <cellStyle name="Normal 6 5 3 5 2" xfId="4078" xr:uid="{00000000-0005-0000-0000-0000D7260000}"/>
    <cellStyle name="Normal 6 5 3 5 2 2" xfId="14741" xr:uid="{00000000-0005-0000-0000-0000D8260000}"/>
    <cellStyle name="Normal 6 5 3 5 2 3" xfId="10145" xr:uid="{00000000-0005-0000-0000-0000D9260000}"/>
    <cellStyle name="Normal 6 5 3 5 3" xfId="10146" xr:uid="{00000000-0005-0000-0000-0000DA260000}"/>
    <cellStyle name="Normal 6 5 3 5 4" xfId="7717" xr:uid="{00000000-0005-0000-0000-0000DB260000}"/>
    <cellStyle name="Normal 6 5 3 5 5" xfId="12928" xr:uid="{00000000-0005-0000-0000-0000DC260000}"/>
    <cellStyle name="Normal 6 5 3 5 6" xfId="5889" xr:uid="{00000000-0005-0000-0000-0000DD260000}"/>
    <cellStyle name="Normal 6 5 3 6" xfId="2369" xr:uid="{00000000-0005-0000-0000-0000DE260000}"/>
    <cellStyle name="Normal 6 5 3 6 2" xfId="4213" xr:uid="{00000000-0005-0000-0000-0000DF260000}"/>
    <cellStyle name="Normal 6 5 3 6 2 2" xfId="14876" xr:uid="{00000000-0005-0000-0000-0000E0260000}"/>
    <cellStyle name="Normal 6 5 3 6 2 3" xfId="10147" xr:uid="{00000000-0005-0000-0000-0000E1260000}"/>
    <cellStyle name="Normal 6 5 3 6 3" xfId="7852" xr:uid="{00000000-0005-0000-0000-0000E2260000}"/>
    <cellStyle name="Normal 6 5 3 6 4" xfId="13063" xr:uid="{00000000-0005-0000-0000-0000E3260000}"/>
    <cellStyle name="Normal 6 5 3 6 5" xfId="6024" xr:uid="{00000000-0005-0000-0000-0000E4260000}"/>
    <cellStyle name="Normal 6 5 3 7" xfId="2697" xr:uid="{00000000-0005-0000-0000-0000E5260000}"/>
    <cellStyle name="Normal 6 5 3 7 2" xfId="13363" xr:uid="{00000000-0005-0000-0000-0000E6260000}"/>
    <cellStyle name="Normal 6 5 3 7 3" xfId="10148" xr:uid="{00000000-0005-0000-0000-0000E7260000}"/>
    <cellStyle name="Normal 6 5 3 8" xfId="10149" xr:uid="{00000000-0005-0000-0000-0000E8260000}"/>
    <cellStyle name="Normal 6 5 3 9" xfId="6336" xr:uid="{00000000-0005-0000-0000-0000E9260000}"/>
    <cellStyle name="Normal 6 5 4" xfId="458" xr:uid="{00000000-0005-0000-0000-0000EA260000}"/>
    <cellStyle name="Normal 6 5 4 2" xfId="1028" xr:uid="{00000000-0005-0000-0000-0000EB260000}"/>
    <cellStyle name="Normal 6 5 4 2 2" xfId="1763" xr:uid="{00000000-0005-0000-0000-0000EC260000}"/>
    <cellStyle name="Normal 6 5 4 2 2 2" xfId="3720" xr:uid="{00000000-0005-0000-0000-0000ED260000}"/>
    <cellStyle name="Normal 6 5 4 2 2 2 2" xfId="14386" xr:uid="{00000000-0005-0000-0000-0000EE260000}"/>
    <cellStyle name="Normal 6 5 4 2 2 2 3" xfId="10150" xr:uid="{00000000-0005-0000-0000-0000EF260000}"/>
    <cellStyle name="Normal 6 5 4 2 2 3" xfId="10151" xr:uid="{00000000-0005-0000-0000-0000F0260000}"/>
    <cellStyle name="Normal 6 5 4 2 2 4" xfId="7359" xr:uid="{00000000-0005-0000-0000-0000F1260000}"/>
    <cellStyle name="Normal 6 5 4 2 2 5" xfId="12573" xr:uid="{00000000-0005-0000-0000-0000F2260000}"/>
    <cellStyle name="Normal 6 5 4 2 2 6" xfId="5534" xr:uid="{00000000-0005-0000-0000-0000F3260000}"/>
    <cellStyle name="Normal 6 5 4 2 3" xfId="3060" xr:uid="{00000000-0005-0000-0000-0000F4260000}"/>
    <cellStyle name="Normal 6 5 4 2 3 2" xfId="13726" xr:uid="{00000000-0005-0000-0000-0000F5260000}"/>
    <cellStyle name="Normal 6 5 4 2 3 3" xfId="10152" xr:uid="{00000000-0005-0000-0000-0000F6260000}"/>
    <cellStyle name="Normal 6 5 4 2 4" xfId="10153" xr:uid="{00000000-0005-0000-0000-0000F7260000}"/>
    <cellStyle name="Normal 6 5 4 2 5" xfId="6699" xr:uid="{00000000-0005-0000-0000-0000F8260000}"/>
    <cellStyle name="Normal 6 5 4 2 6" xfId="11913" xr:uid="{00000000-0005-0000-0000-0000F9260000}"/>
    <cellStyle name="Normal 6 5 4 2 7" xfId="4874" xr:uid="{00000000-0005-0000-0000-0000FA260000}"/>
    <cellStyle name="Normal 6 5 4 3" xfId="1762" xr:uid="{00000000-0005-0000-0000-0000FB260000}"/>
    <cellStyle name="Normal 6 5 4 3 2" xfId="3719" xr:uid="{00000000-0005-0000-0000-0000FC260000}"/>
    <cellStyle name="Normal 6 5 4 3 2 2" xfId="14385" xr:uid="{00000000-0005-0000-0000-0000FD260000}"/>
    <cellStyle name="Normal 6 5 4 3 2 3" xfId="10154" xr:uid="{00000000-0005-0000-0000-0000FE260000}"/>
    <cellStyle name="Normal 6 5 4 3 3" xfId="10155" xr:uid="{00000000-0005-0000-0000-0000FF260000}"/>
    <cellStyle name="Normal 6 5 4 3 4" xfId="7358" xr:uid="{00000000-0005-0000-0000-000000270000}"/>
    <cellStyle name="Normal 6 5 4 3 5" xfId="12572" xr:uid="{00000000-0005-0000-0000-000001270000}"/>
    <cellStyle name="Normal 6 5 4 3 6" xfId="5533" xr:uid="{00000000-0005-0000-0000-000002270000}"/>
    <cellStyle name="Normal 6 5 4 4" xfId="2608" xr:uid="{00000000-0005-0000-0000-000003270000}"/>
    <cellStyle name="Normal 6 5 4 4 2" xfId="13274" xr:uid="{00000000-0005-0000-0000-000004270000}"/>
    <cellStyle name="Normal 6 5 4 4 3" xfId="10156" xr:uid="{00000000-0005-0000-0000-000005270000}"/>
    <cellStyle name="Normal 6 5 4 5" xfId="10157" xr:uid="{00000000-0005-0000-0000-000006270000}"/>
    <cellStyle name="Normal 6 5 4 6" xfId="6247" xr:uid="{00000000-0005-0000-0000-000007270000}"/>
    <cellStyle name="Normal 6 5 4 7" xfId="11461" xr:uid="{00000000-0005-0000-0000-000008270000}"/>
    <cellStyle name="Normal 6 5 4 8" xfId="4422" xr:uid="{00000000-0005-0000-0000-000009270000}"/>
    <cellStyle name="Normal 6 5 5" xfId="675" xr:uid="{00000000-0005-0000-0000-00000A270000}"/>
    <cellStyle name="Normal 6 5 5 2" xfId="1141" xr:uid="{00000000-0005-0000-0000-00000B270000}"/>
    <cellStyle name="Normal 6 5 5 2 2" xfId="1765" xr:uid="{00000000-0005-0000-0000-00000C270000}"/>
    <cellStyle name="Normal 6 5 5 2 2 2" xfId="3722" xr:uid="{00000000-0005-0000-0000-00000D270000}"/>
    <cellStyle name="Normal 6 5 5 2 2 2 2" xfId="14388" xr:uid="{00000000-0005-0000-0000-00000E270000}"/>
    <cellStyle name="Normal 6 5 5 2 2 2 3" xfId="10158" xr:uid="{00000000-0005-0000-0000-00000F270000}"/>
    <cellStyle name="Normal 6 5 5 2 2 3" xfId="10159" xr:uid="{00000000-0005-0000-0000-000010270000}"/>
    <cellStyle name="Normal 6 5 5 2 2 4" xfId="7361" xr:uid="{00000000-0005-0000-0000-000011270000}"/>
    <cellStyle name="Normal 6 5 5 2 2 5" xfId="12575" xr:uid="{00000000-0005-0000-0000-000012270000}"/>
    <cellStyle name="Normal 6 5 5 2 2 6" xfId="5536" xr:uid="{00000000-0005-0000-0000-000013270000}"/>
    <cellStyle name="Normal 6 5 5 2 3" xfId="3110" xr:uid="{00000000-0005-0000-0000-000014270000}"/>
    <cellStyle name="Normal 6 5 5 2 3 2" xfId="13776" xr:uid="{00000000-0005-0000-0000-000015270000}"/>
    <cellStyle name="Normal 6 5 5 2 3 3" xfId="10160" xr:uid="{00000000-0005-0000-0000-000016270000}"/>
    <cellStyle name="Normal 6 5 5 2 4" xfId="10161" xr:uid="{00000000-0005-0000-0000-000017270000}"/>
    <cellStyle name="Normal 6 5 5 2 5" xfId="6749" xr:uid="{00000000-0005-0000-0000-000018270000}"/>
    <cellStyle name="Normal 6 5 5 2 6" xfId="11963" xr:uid="{00000000-0005-0000-0000-000019270000}"/>
    <cellStyle name="Normal 6 5 5 2 7" xfId="4924" xr:uid="{00000000-0005-0000-0000-00001A270000}"/>
    <cellStyle name="Normal 6 5 5 3" xfId="1764" xr:uid="{00000000-0005-0000-0000-00001B270000}"/>
    <cellStyle name="Normal 6 5 5 3 2" xfId="3721" xr:uid="{00000000-0005-0000-0000-00001C270000}"/>
    <cellStyle name="Normal 6 5 5 3 2 2" xfId="14387" xr:uid="{00000000-0005-0000-0000-00001D270000}"/>
    <cellStyle name="Normal 6 5 5 3 2 3" xfId="10162" xr:uid="{00000000-0005-0000-0000-00001E270000}"/>
    <cellStyle name="Normal 6 5 5 3 3" xfId="10163" xr:uid="{00000000-0005-0000-0000-00001F270000}"/>
    <cellStyle name="Normal 6 5 5 3 4" xfId="7360" xr:uid="{00000000-0005-0000-0000-000020270000}"/>
    <cellStyle name="Normal 6 5 5 3 5" xfId="12574" xr:uid="{00000000-0005-0000-0000-000021270000}"/>
    <cellStyle name="Normal 6 5 5 3 6" xfId="5535" xr:uid="{00000000-0005-0000-0000-000022270000}"/>
    <cellStyle name="Normal 6 5 5 4" xfId="2743" xr:uid="{00000000-0005-0000-0000-000023270000}"/>
    <cellStyle name="Normal 6 5 5 4 2" xfId="13409" xr:uid="{00000000-0005-0000-0000-000024270000}"/>
    <cellStyle name="Normal 6 5 5 4 3" xfId="10164" xr:uid="{00000000-0005-0000-0000-000025270000}"/>
    <cellStyle name="Normal 6 5 5 5" xfId="10165" xr:uid="{00000000-0005-0000-0000-000026270000}"/>
    <cellStyle name="Normal 6 5 5 6" xfId="6382" xr:uid="{00000000-0005-0000-0000-000027270000}"/>
    <cellStyle name="Normal 6 5 5 7" xfId="11596" xr:uid="{00000000-0005-0000-0000-000028270000}"/>
    <cellStyle name="Normal 6 5 5 8" xfId="4557" xr:uid="{00000000-0005-0000-0000-000029270000}"/>
    <cellStyle name="Normal 6 5 6" xfId="342" xr:uid="{00000000-0005-0000-0000-00002A270000}"/>
    <cellStyle name="Normal 6 5 6 2" xfId="970" xr:uid="{00000000-0005-0000-0000-00002B270000}"/>
    <cellStyle name="Normal 6 5 6 2 2" xfId="1767" xr:uid="{00000000-0005-0000-0000-00002C270000}"/>
    <cellStyle name="Normal 6 5 6 2 2 2" xfId="3724" xr:uid="{00000000-0005-0000-0000-00002D270000}"/>
    <cellStyle name="Normal 6 5 6 2 2 2 2" xfId="14390" xr:uid="{00000000-0005-0000-0000-00002E270000}"/>
    <cellStyle name="Normal 6 5 6 2 2 2 3" xfId="10166" xr:uid="{00000000-0005-0000-0000-00002F270000}"/>
    <cellStyle name="Normal 6 5 6 2 2 3" xfId="10167" xr:uid="{00000000-0005-0000-0000-000030270000}"/>
    <cellStyle name="Normal 6 5 6 2 2 4" xfId="7363" xr:uid="{00000000-0005-0000-0000-000031270000}"/>
    <cellStyle name="Normal 6 5 6 2 2 5" xfId="12577" xr:uid="{00000000-0005-0000-0000-000032270000}"/>
    <cellStyle name="Normal 6 5 6 2 2 6" xfId="5538" xr:uid="{00000000-0005-0000-0000-000033270000}"/>
    <cellStyle name="Normal 6 5 6 2 3" xfId="3016" xr:uid="{00000000-0005-0000-0000-000034270000}"/>
    <cellStyle name="Normal 6 5 6 2 3 2" xfId="13682" xr:uid="{00000000-0005-0000-0000-000035270000}"/>
    <cellStyle name="Normal 6 5 6 2 3 3" xfId="10168" xr:uid="{00000000-0005-0000-0000-000036270000}"/>
    <cellStyle name="Normal 6 5 6 2 4" xfId="10169" xr:uid="{00000000-0005-0000-0000-000037270000}"/>
    <cellStyle name="Normal 6 5 6 2 5" xfId="6655" xr:uid="{00000000-0005-0000-0000-000038270000}"/>
    <cellStyle name="Normal 6 5 6 2 6" xfId="11869" xr:uid="{00000000-0005-0000-0000-000039270000}"/>
    <cellStyle name="Normal 6 5 6 2 7" xfId="4830" xr:uid="{00000000-0005-0000-0000-00003A270000}"/>
    <cellStyle name="Normal 6 5 6 3" xfId="1766" xr:uid="{00000000-0005-0000-0000-00003B270000}"/>
    <cellStyle name="Normal 6 5 6 3 2" xfId="3723" xr:uid="{00000000-0005-0000-0000-00003C270000}"/>
    <cellStyle name="Normal 6 5 6 3 2 2" xfId="14389" xr:uid="{00000000-0005-0000-0000-00003D270000}"/>
    <cellStyle name="Normal 6 5 6 3 2 3" xfId="10170" xr:uid="{00000000-0005-0000-0000-00003E270000}"/>
    <cellStyle name="Normal 6 5 6 3 3" xfId="10171" xr:uid="{00000000-0005-0000-0000-00003F270000}"/>
    <cellStyle name="Normal 6 5 6 3 4" xfId="7362" xr:uid="{00000000-0005-0000-0000-000040270000}"/>
    <cellStyle name="Normal 6 5 6 3 5" xfId="12576" xr:uid="{00000000-0005-0000-0000-000041270000}"/>
    <cellStyle name="Normal 6 5 6 3 6" xfId="5537" xr:uid="{00000000-0005-0000-0000-000042270000}"/>
    <cellStyle name="Normal 6 5 6 4" xfId="2559" xr:uid="{00000000-0005-0000-0000-000043270000}"/>
    <cellStyle name="Normal 6 5 6 4 2" xfId="13225" xr:uid="{00000000-0005-0000-0000-000044270000}"/>
    <cellStyle name="Normal 6 5 6 4 3" xfId="10172" xr:uid="{00000000-0005-0000-0000-000045270000}"/>
    <cellStyle name="Normal 6 5 6 5" xfId="10173" xr:uid="{00000000-0005-0000-0000-000046270000}"/>
    <cellStyle name="Normal 6 5 6 6" xfId="6198" xr:uid="{00000000-0005-0000-0000-000047270000}"/>
    <cellStyle name="Normal 6 5 6 7" xfId="11412" xr:uid="{00000000-0005-0000-0000-000048270000}"/>
    <cellStyle name="Normal 6 5 6 8" xfId="4373" xr:uid="{00000000-0005-0000-0000-000049270000}"/>
    <cellStyle name="Normal 6 5 7" xfId="824" xr:uid="{00000000-0005-0000-0000-00004A270000}"/>
    <cellStyle name="Normal 6 5 7 2" xfId="1768" xr:uid="{00000000-0005-0000-0000-00004B270000}"/>
    <cellStyle name="Normal 6 5 7 2 2" xfId="3725" xr:uid="{00000000-0005-0000-0000-00004C270000}"/>
    <cellStyle name="Normal 6 5 7 2 2 2" xfId="14391" xr:uid="{00000000-0005-0000-0000-00004D270000}"/>
    <cellStyle name="Normal 6 5 7 2 2 3" xfId="10174" xr:uid="{00000000-0005-0000-0000-00004E270000}"/>
    <cellStyle name="Normal 6 5 7 2 3" xfId="10175" xr:uid="{00000000-0005-0000-0000-00004F270000}"/>
    <cellStyle name="Normal 6 5 7 2 4" xfId="7364" xr:uid="{00000000-0005-0000-0000-000050270000}"/>
    <cellStyle name="Normal 6 5 7 2 5" xfId="12578" xr:uid="{00000000-0005-0000-0000-000051270000}"/>
    <cellStyle name="Normal 6 5 7 2 6" xfId="5539" xr:uid="{00000000-0005-0000-0000-000052270000}"/>
    <cellStyle name="Normal 6 5 7 3" xfId="2881" xr:uid="{00000000-0005-0000-0000-000053270000}"/>
    <cellStyle name="Normal 6 5 7 3 2" xfId="13547" xr:uid="{00000000-0005-0000-0000-000054270000}"/>
    <cellStyle name="Normal 6 5 7 3 3" xfId="10176" xr:uid="{00000000-0005-0000-0000-000055270000}"/>
    <cellStyle name="Normal 6 5 7 4" xfId="10177" xr:uid="{00000000-0005-0000-0000-000056270000}"/>
    <cellStyle name="Normal 6 5 7 5" xfId="6520" xr:uid="{00000000-0005-0000-0000-000057270000}"/>
    <cellStyle name="Normal 6 5 7 6" xfId="11734" xr:uid="{00000000-0005-0000-0000-000058270000}"/>
    <cellStyle name="Normal 6 5 7 7" xfId="4695" xr:uid="{00000000-0005-0000-0000-000059270000}"/>
    <cellStyle name="Normal 6 5 8" xfId="1291" xr:uid="{00000000-0005-0000-0000-00005A270000}"/>
    <cellStyle name="Normal 6 5 8 2" xfId="3248" xr:uid="{00000000-0005-0000-0000-00005B270000}"/>
    <cellStyle name="Normal 6 5 8 2 2" xfId="13914" xr:uid="{00000000-0005-0000-0000-00005C270000}"/>
    <cellStyle name="Normal 6 5 8 2 3" xfId="10178" xr:uid="{00000000-0005-0000-0000-00005D270000}"/>
    <cellStyle name="Normal 6 5 8 3" xfId="10179" xr:uid="{00000000-0005-0000-0000-00005E270000}"/>
    <cellStyle name="Normal 6 5 8 4" xfId="6887" xr:uid="{00000000-0005-0000-0000-00005F270000}"/>
    <cellStyle name="Normal 6 5 8 5" xfId="12101" xr:uid="{00000000-0005-0000-0000-000060270000}"/>
    <cellStyle name="Normal 6 5 8 6" xfId="5062" xr:uid="{00000000-0005-0000-0000-000061270000}"/>
    <cellStyle name="Normal 6 5 9" xfId="234" xr:uid="{00000000-0005-0000-0000-000062270000}"/>
    <cellStyle name="Normal 6 5 9 2" xfId="2514" xr:uid="{00000000-0005-0000-0000-000063270000}"/>
    <cellStyle name="Normal 6 5 9 2 2" xfId="13181" xr:uid="{00000000-0005-0000-0000-000064270000}"/>
    <cellStyle name="Normal 6 5 9 2 3" xfId="10180" xr:uid="{00000000-0005-0000-0000-000065270000}"/>
    <cellStyle name="Normal 6 5 9 3" xfId="10181" xr:uid="{00000000-0005-0000-0000-000066270000}"/>
    <cellStyle name="Normal 6 5 9 4" xfId="6153" xr:uid="{00000000-0005-0000-0000-000067270000}"/>
    <cellStyle name="Normal 6 5 9 5" xfId="11368" xr:uid="{00000000-0005-0000-0000-000068270000}"/>
    <cellStyle name="Normal 6 5 9 6" xfId="4329" xr:uid="{00000000-0005-0000-0000-000069270000}"/>
    <cellStyle name="Normal 6 6" xfId="550" xr:uid="{00000000-0005-0000-0000-00006A270000}"/>
    <cellStyle name="Normal 6 6 10" xfId="11497" xr:uid="{00000000-0005-0000-0000-00006B270000}"/>
    <cellStyle name="Normal 6 6 11" xfId="4458" xr:uid="{00000000-0005-0000-0000-00006C270000}"/>
    <cellStyle name="Normal 6 6 2" xfId="711" xr:uid="{00000000-0005-0000-0000-00006D270000}"/>
    <cellStyle name="Normal 6 6 2 2" xfId="1177" xr:uid="{00000000-0005-0000-0000-00006E270000}"/>
    <cellStyle name="Normal 6 6 2 2 2" xfId="1771" xr:uid="{00000000-0005-0000-0000-00006F270000}"/>
    <cellStyle name="Normal 6 6 2 2 2 2" xfId="3728" xr:uid="{00000000-0005-0000-0000-000070270000}"/>
    <cellStyle name="Normal 6 6 2 2 2 2 2" xfId="14394" xr:uid="{00000000-0005-0000-0000-000071270000}"/>
    <cellStyle name="Normal 6 6 2 2 2 2 3" xfId="10182" xr:uid="{00000000-0005-0000-0000-000072270000}"/>
    <cellStyle name="Normal 6 6 2 2 2 3" xfId="10183" xr:uid="{00000000-0005-0000-0000-000073270000}"/>
    <cellStyle name="Normal 6 6 2 2 2 4" xfId="7367" xr:uid="{00000000-0005-0000-0000-000074270000}"/>
    <cellStyle name="Normal 6 6 2 2 2 5" xfId="12581" xr:uid="{00000000-0005-0000-0000-000075270000}"/>
    <cellStyle name="Normal 6 6 2 2 2 6" xfId="5542" xr:uid="{00000000-0005-0000-0000-000076270000}"/>
    <cellStyle name="Normal 6 6 2 2 3" xfId="3146" xr:uid="{00000000-0005-0000-0000-000077270000}"/>
    <cellStyle name="Normal 6 6 2 2 3 2" xfId="13812" xr:uid="{00000000-0005-0000-0000-000078270000}"/>
    <cellStyle name="Normal 6 6 2 2 3 3" xfId="10184" xr:uid="{00000000-0005-0000-0000-000079270000}"/>
    <cellStyle name="Normal 6 6 2 2 4" xfId="10185" xr:uid="{00000000-0005-0000-0000-00007A270000}"/>
    <cellStyle name="Normal 6 6 2 2 5" xfId="6785" xr:uid="{00000000-0005-0000-0000-00007B270000}"/>
    <cellStyle name="Normal 6 6 2 2 6" xfId="11999" xr:uid="{00000000-0005-0000-0000-00007C270000}"/>
    <cellStyle name="Normal 6 6 2 2 7" xfId="4960" xr:uid="{00000000-0005-0000-0000-00007D270000}"/>
    <cellStyle name="Normal 6 6 2 3" xfId="1770" xr:uid="{00000000-0005-0000-0000-00007E270000}"/>
    <cellStyle name="Normal 6 6 2 3 2" xfId="3727" xr:uid="{00000000-0005-0000-0000-00007F270000}"/>
    <cellStyle name="Normal 6 6 2 3 2 2" xfId="14393" xr:uid="{00000000-0005-0000-0000-000080270000}"/>
    <cellStyle name="Normal 6 6 2 3 2 3" xfId="10186" xr:uid="{00000000-0005-0000-0000-000081270000}"/>
    <cellStyle name="Normal 6 6 2 3 3" xfId="10187" xr:uid="{00000000-0005-0000-0000-000082270000}"/>
    <cellStyle name="Normal 6 6 2 3 4" xfId="7366" xr:uid="{00000000-0005-0000-0000-000083270000}"/>
    <cellStyle name="Normal 6 6 2 3 5" xfId="12580" xr:uid="{00000000-0005-0000-0000-000084270000}"/>
    <cellStyle name="Normal 6 6 2 3 6" xfId="5541" xr:uid="{00000000-0005-0000-0000-000085270000}"/>
    <cellStyle name="Normal 6 6 2 4" xfId="2779" xr:uid="{00000000-0005-0000-0000-000086270000}"/>
    <cellStyle name="Normal 6 6 2 4 2" xfId="13445" xr:uid="{00000000-0005-0000-0000-000087270000}"/>
    <cellStyle name="Normal 6 6 2 4 3" xfId="10188" xr:uid="{00000000-0005-0000-0000-000088270000}"/>
    <cellStyle name="Normal 6 6 2 5" xfId="10189" xr:uid="{00000000-0005-0000-0000-000089270000}"/>
    <cellStyle name="Normal 6 6 2 6" xfId="6418" xr:uid="{00000000-0005-0000-0000-00008A270000}"/>
    <cellStyle name="Normal 6 6 2 7" xfId="11632" xr:uid="{00000000-0005-0000-0000-00008B270000}"/>
    <cellStyle name="Normal 6 6 2 8" xfId="4593" xr:uid="{00000000-0005-0000-0000-00008C270000}"/>
    <cellStyle name="Normal 6 6 3" xfId="864" xr:uid="{00000000-0005-0000-0000-00008D270000}"/>
    <cellStyle name="Normal 6 6 3 2" xfId="1772" xr:uid="{00000000-0005-0000-0000-00008E270000}"/>
    <cellStyle name="Normal 6 6 3 2 2" xfId="3729" xr:uid="{00000000-0005-0000-0000-00008F270000}"/>
    <cellStyle name="Normal 6 6 3 2 2 2" xfId="14395" xr:uid="{00000000-0005-0000-0000-000090270000}"/>
    <cellStyle name="Normal 6 6 3 2 2 3" xfId="10190" xr:uid="{00000000-0005-0000-0000-000091270000}"/>
    <cellStyle name="Normal 6 6 3 2 3" xfId="10191" xr:uid="{00000000-0005-0000-0000-000092270000}"/>
    <cellStyle name="Normal 6 6 3 2 4" xfId="7368" xr:uid="{00000000-0005-0000-0000-000093270000}"/>
    <cellStyle name="Normal 6 6 3 2 5" xfId="12582" xr:uid="{00000000-0005-0000-0000-000094270000}"/>
    <cellStyle name="Normal 6 6 3 2 6" xfId="5543" xr:uid="{00000000-0005-0000-0000-000095270000}"/>
    <cellStyle name="Normal 6 6 3 3" xfId="2917" xr:uid="{00000000-0005-0000-0000-000096270000}"/>
    <cellStyle name="Normal 6 6 3 3 2" xfId="13583" xr:uid="{00000000-0005-0000-0000-000097270000}"/>
    <cellStyle name="Normal 6 6 3 3 3" xfId="10192" xr:uid="{00000000-0005-0000-0000-000098270000}"/>
    <cellStyle name="Normal 6 6 3 4" xfId="10193" xr:uid="{00000000-0005-0000-0000-000099270000}"/>
    <cellStyle name="Normal 6 6 3 5" xfId="6556" xr:uid="{00000000-0005-0000-0000-00009A270000}"/>
    <cellStyle name="Normal 6 6 3 6" xfId="11770" xr:uid="{00000000-0005-0000-0000-00009B270000}"/>
    <cellStyle name="Normal 6 6 3 7" xfId="4731" xr:uid="{00000000-0005-0000-0000-00009C270000}"/>
    <cellStyle name="Normal 6 6 4" xfId="1769" xr:uid="{00000000-0005-0000-0000-00009D270000}"/>
    <cellStyle name="Normal 6 6 4 2" xfId="3726" xr:uid="{00000000-0005-0000-0000-00009E270000}"/>
    <cellStyle name="Normal 6 6 4 2 2" xfId="14392" xr:uid="{00000000-0005-0000-0000-00009F270000}"/>
    <cellStyle name="Normal 6 6 4 2 3" xfId="10194" xr:uid="{00000000-0005-0000-0000-0000A0270000}"/>
    <cellStyle name="Normal 6 6 4 3" xfId="10195" xr:uid="{00000000-0005-0000-0000-0000A1270000}"/>
    <cellStyle name="Normal 6 6 4 4" xfId="7365" xr:uid="{00000000-0005-0000-0000-0000A2270000}"/>
    <cellStyle name="Normal 6 6 4 5" xfId="12579" xr:uid="{00000000-0005-0000-0000-0000A3270000}"/>
    <cellStyle name="Normal 6 6 4 6" xfId="5540" xr:uid="{00000000-0005-0000-0000-0000A4270000}"/>
    <cellStyle name="Normal 6 6 5" xfId="2172" xr:uid="{00000000-0005-0000-0000-0000A5270000}"/>
    <cellStyle name="Normal 6 6 5 2" xfId="4025" xr:uid="{00000000-0005-0000-0000-0000A6270000}"/>
    <cellStyle name="Normal 6 6 5 2 2" xfId="14688" xr:uid="{00000000-0005-0000-0000-0000A7270000}"/>
    <cellStyle name="Normal 6 6 5 2 3" xfId="10196" xr:uid="{00000000-0005-0000-0000-0000A8270000}"/>
    <cellStyle name="Normal 6 6 5 3" xfId="10197" xr:uid="{00000000-0005-0000-0000-0000A9270000}"/>
    <cellStyle name="Normal 6 6 5 4" xfId="7664" xr:uid="{00000000-0005-0000-0000-0000AA270000}"/>
    <cellStyle name="Normal 6 6 5 5" xfId="12875" xr:uid="{00000000-0005-0000-0000-0000AB270000}"/>
    <cellStyle name="Normal 6 6 5 6" xfId="5836" xr:uid="{00000000-0005-0000-0000-0000AC270000}"/>
    <cellStyle name="Normal 6 6 6" xfId="2316" xr:uid="{00000000-0005-0000-0000-0000AD270000}"/>
    <cellStyle name="Normal 6 6 6 2" xfId="4160" xr:uid="{00000000-0005-0000-0000-0000AE270000}"/>
    <cellStyle name="Normal 6 6 6 2 2" xfId="14823" xr:uid="{00000000-0005-0000-0000-0000AF270000}"/>
    <cellStyle name="Normal 6 6 6 2 3" xfId="10198" xr:uid="{00000000-0005-0000-0000-0000B0270000}"/>
    <cellStyle name="Normal 6 6 6 3" xfId="7799" xr:uid="{00000000-0005-0000-0000-0000B1270000}"/>
    <cellStyle name="Normal 6 6 6 4" xfId="13010" xr:uid="{00000000-0005-0000-0000-0000B2270000}"/>
    <cellStyle name="Normal 6 6 6 5" xfId="5971" xr:uid="{00000000-0005-0000-0000-0000B3270000}"/>
    <cellStyle name="Normal 6 6 7" xfId="2644" xr:uid="{00000000-0005-0000-0000-0000B4270000}"/>
    <cellStyle name="Normal 6 6 7 2" xfId="13310" xr:uid="{00000000-0005-0000-0000-0000B5270000}"/>
    <cellStyle name="Normal 6 6 7 3" xfId="10199" xr:uid="{00000000-0005-0000-0000-0000B6270000}"/>
    <cellStyle name="Normal 6 6 8" xfId="10200" xr:uid="{00000000-0005-0000-0000-0000B7270000}"/>
    <cellStyle name="Normal 6 6 9" xfId="6283" xr:uid="{00000000-0005-0000-0000-0000B8270000}"/>
    <cellStyle name="Normal 6 7" xfId="595" xr:uid="{00000000-0005-0000-0000-0000B9270000}"/>
    <cellStyle name="Normal 6 7 10" xfId="11522" xr:uid="{00000000-0005-0000-0000-0000BA270000}"/>
    <cellStyle name="Normal 6 7 11" xfId="4483" xr:uid="{00000000-0005-0000-0000-0000BB270000}"/>
    <cellStyle name="Normal 6 7 2" xfId="737" xr:uid="{00000000-0005-0000-0000-0000BC270000}"/>
    <cellStyle name="Normal 6 7 2 2" xfId="1202" xr:uid="{00000000-0005-0000-0000-0000BD270000}"/>
    <cellStyle name="Normal 6 7 2 2 2" xfId="1775" xr:uid="{00000000-0005-0000-0000-0000BE270000}"/>
    <cellStyle name="Normal 6 7 2 2 2 2" xfId="3732" xr:uid="{00000000-0005-0000-0000-0000BF270000}"/>
    <cellStyle name="Normal 6 7 2 2 2 2 2" xfId="14398" xr:uid="{00000000-0005-0000-0000-0000C0270000}"/>
    <cellStyle name="Normal 6 7 2 2 2 2 3" xfId="10201" xr:uid="{00000000-0005-0000-0000-0000C1270000}"/>
    <cellStyle name="Normal 6 7 2 2 2 3" xfId="10202" xr:uid="{00000000-0005-0000-0000-0000C2270000}"/>
    <cellStyle name="Normal 6 7 2 2 2 4" xfId="7371" xr:uid="{00000000-0005-0000-0000-0000C3270000}"/>
    <cellStyle name="Normal 6 7 2 2 2 5" xfId="12585" xr:uid="{00000000-0005-0000-0000-0000C4270000}"/>
    <cellStyle name="Normal 6 7 2 2 2 6" xfId="5546" xr:uid="{00000000-0005-0000-0000-0000C5270000}"/>
    <cellStyle name="Normal 6 7 2 2 3" xfId="3171" xr:uid="{00000000-0005-0000-0000-0000C6270000}"/>
    <cellStyle name="Normal 6 7 2 2 3 2" xfId="13837" xr:uid="{00000000-0005-0000-0000-0000C7270000}"/>
    <cellStyle name="Normal 6 7 2 2 3 3" xfId="10203" xr:uid="{00000000-0005-0000-0000-0000C8270000}"/>
    <cellStyle name="Normal 6 7 2 2 4" xfId="10204" xr:uid="{00000000-0005-0000-0000-0000C9270000}"/>
    <cellStyle name="Normal 6 7 2 2 5" xfId="6810" xr:uid="{00000000-0005-0000-0000-0000CA270000}"/>
    <cellStyle name="Normal 6 7 2 2 6" xfId="12024" xr:uid="{00000000-0005-0000-0000-0000CB270000}"/>
    <cellStyle name="Normal 6 7 2 2 7" xfId="4985" xr:uid="{00000000-0005-0000-0000-0000CC270000}"/>
    <cellStyle name="Normal 6 7 2 3" xfId="1774" xr:uid="{00000000-0005-0000-0000-0000CD270000}"/>
    <cellStyle name="Normal 6 7 2 3 2" xfId="3731" xr:uid="{00000000-0005-0000-0000-0000CE270000}"/>
    <cellStyle name="Normal 6 7 2 3 2 2" xfId="14397" xr:uid="{00000000-0005-0000-0000-0000CF270000}"/>
    <cellStyle name="Normal 6 7 2 3 2 3" xfId="10205" xr:uid="{00000000-0005-0000-0000-0000D0270000}"/>
    <cellStyle name="Normal 6 7 2 3 3" xfId="10206" xr:uid="{00000000-0005-0000-0000-0000D1270000}"/>
    <cellStyle name="Normal 6 7 2 3 4" xfId="7370" xr:uid="{00000000-0005-0000-0000-0000D2270000}"/>
    <cellStyle name="Normal 6 7 2 3 5" xfId="12584" xr:uid="{00000000-0005-0000-0000-0000D3270000}"/>
    <cellStyle name="Normal 6 7 2 3 6" xfId="5545" xr:uid="{00000000-0005-0000-0000-0000D4270000}"/>
    <cellStyle name="Normal 6 7 2 4" xfId="2804" xr:uid="{00000000-0005-0000-0000-0000D5270000}"/>
    <cellStyle name="Normal 6 7 2 4 2" xfId="13470" xr:uid="{00000000-0005-0000-0000-0000D6270000}"/>
    <cellStyle name="Normal 6 7 2 4 3" xfId="10207" xr:uid="{00000000-0005-0000-0000-0000D7270000}"/>
    <cellStyle name="Normal 6 7 2 5" xfId="10208" xr:uid="{00000000-0005-0000-0000-0000D8270000}"/>
    <cellStyle name="Normal 6 7 2 6" xfId="6443" xr:uid="{00000000-0005-0000-0000-0000D9270000}"/>
    <cellStyle name="Normal 6 7 2 7" xfId="11657" xr:uid="{00000000-0005-0000-0000-0000DA270000}"/>
    <cellStyle name="Normal 6 7 2 8" xfId="4618" xr:uid="{00000000-0005-0000-0000-0000DB270000}"/>
    <cellStyle name="Normal 6 7 3" xfId="890" xr:uid="{00000000-0005-0000-0000-0000DC270000}"/>
    <cellStyle name="Normal 6 7 3 2" xfId="1776" xr:uid="{00000000-0005-0000-0000-0000DD270000}"/>
    <cellStyle name="Normal 6 7 3 2 2" xfId="3733" xr:uid="{00000000-0005-0000-0000-0000DE270000}"/>
    <cellStyle name="Normal 6 7 3 2 2 2" xfId="14399" xr:uid="{00000000-0005-0000-0000-0000DF270000}"/>
    <cellStyle name="Normal 6 7 3 2 2 3" xfId="10209" xr:uid="{00000000-0005-0000-0000-0000E0270000}"/>
    <cellStyle name="Normal 6 7 3 2 3" xfId="10210" xr:uid="{00000000-0005-0000-0000-0000E1270000}"/>
    <cellStyle name="Normal 6 7 3 2 4" xfId="7372" xr:uid="{00000000-0005-0000-0000-0000E2270000}"/>
    <cellStyle name="Normal 6 7 3 2 5" xfId="12586" xr:uid="{00000000-0005-0000-0000-0000E3270000}"/>
    <cellStyle name="Normal 6 7 3 2 6" xfId="5547" xr:uid="{00000000-0005-0000-0000-0000E4270000}"/>
    <cellStyle name="Normal 6 7 3 3" xfId="2942" xr:uid="{00000000-0005-0000-0000-0000E5270000}"/>
    <cellStyle name="Normal 6 7 3 3 2" xfId="13608" xr:uid="{00000000-0005-0000-0000-0000E6270000}"/>
    <cellStyle name="Normal 6 7 3 3 3" xfId="10211" xr:uid="{00000000-0005-0000-0000-0000E7270000}"/>
    <cellStyle name="Normal 6 7 3 4" xfId="10212" xr:uid="{00000000-0005-0000-0000-0000E8270000}"/>
    <cellStyle name="Normal 6 7 3 5" xfId="6581" xr:uid="{00000000-0005-0000-0000-0000E9270000}"/>
    <cellStyle name="Normal 6 7 3 6" xfId="11795" xr:uid="{00000000-0005-0000-0000-0000EA270000}"/>
    <cellStyle name="Normal 6 7 3 7" xfId="4756" xr:uid="{00000000-0005-0000-0000-0000EB270000}"/>
    <cellStyle name="Normal 6 7 4" xfId="1773" xr:uid="{00000000-0005-0000-0000-0000EC270000}"/>
    <cellStyle name="Normal 6 7 4 2" xfId="3730" xr:uid="{00000000-0005-0000-0000-0000ED270000}"/>
    <cellStyle name="Normal 6 7 4 2 2" xfId="14396" xr:uid="{00000000-0005-0000-0000-0000EE270000}"/>
    <cellStyle name="Normal 6 7 4 2 3" xfId="10213" xr:uid="{00000000-0005-0000-0000-0000EF270000}"/>
    <cellStyle name="Normal 6 7 4 3" xfId="10214" xr:uid="{00000000-0005-0000-0000-0000F0270000}"/>
    <cellStyle name="Normal 6 7 4 4" xfId="7369" xr:uid="{00000000-0005-0000-0000-0000F1270000}"/>
    <cellStyle name="Normal 6 7 4 5" xfId="12583" xr:uid="{00000000-0005-0000-0000-0000F2270000}"/>
    <cellStyle name="Normal 6 7 4 6" xfId="5544" xr:uid="{00000000-0005-0000-0000-0000F3270000}"/>
    <cellStyle name="Normal 6 7 5" xfId="2197" xr:uid="{00000000-0005-0000-0000-0000F4270000}"/>
    <cellStyle name="Normal 6 7 5 2" xfId="4050" xr:uid="{00000000-0005-0000-0000-0000F5270000}"/>
    <cellStyle name="Normal 6 7 5 2 2" xfId="14713" xr:uid="{00000000-0005-0000-0000-0000F6270000}"/>
    <cellStyle name="Normal 6 7 5 2 3" xfId="10215" xr:uid="{00000000-0005-0000-0000-0000F7270000}"/>
    <cellStyle name="Normal 6 7 5 3" xfId="10216" xr:uid="{00000000-0005-0000-0000-0000F8270000}"/>
    <cellStyle name="Normal 6 7 5 4" xfId="7689" xr:uid="{00000000-0005-0000-0000-0000F9270000}"/>
    <cellStyle name="Normal 6 7 5 5" xfId="12900" xr:uid="{00000000-0005-0000-0000-0000FA270000}"/>
    <cellStyle name="Normal 6 7 5 6" xfId="5861" xr:uid="{00000000-0005-0000-0000-0000FB270000}"/>
    <cellStyle name="Normal 6 7 6" xfId="2341" xr:uid="{00000000-0005-0000-0000-0000FC270000}"/>
    <cellStyle name="Normal 6 7 6 2" xfId="4185" xr:uid="{00000000-0005-0000-0000-0000FD270000}"/>
    <cellStyle name="Normal 6 7 6 2 2" xfId="14848" xr:uid="{00000000-0005-0000-0000-0000FE270000}"/>
    <cellStyle name="Normal 6 7 6 2 3" xfId="10217" xr:uid="{00000000-0005-0000-0000-0000FF270000}"/>
    <cellStyle name="Normal 6 7 6 3" xfId="7824" xr:uid="{00000000-0005-0000-0000-000000280000}"/>
    <cellStyle name="Normal 6 7 6 4" xfId="13035" xr:uid="{00000000-0005-0000-0000-000001280000}"/>
    <cellStyle name="Normal 6 7 6 5" xfId="5996" xr:uid="{00000000-0005-0000-0000-000002280000}"/>
    <cellStyle name="Normal 6 7 7" xfId="2669" xr:uid="{00000000-0005-0000-0000-000003280000}"/>
    <cellStyle name="Normal 6 7 7 2" xfId="13335" xr:uid="{00000000-0005-0000-0000-000004280000}"/>
    <cellStyle name="Normal 6 7 7 3" xfId="10218" xr:uid="{00000000-0005-0000-0000-000005280000}"/>
    <cellStyle name="Normal 6 7 8" xfId="10219" xr:uid="{00000000-0005-0000-0000-000006280000}"/>
    <cellStyle name="Normal 6 7 9" xfId="6308" xr:uid="{00000000-0005-0000-0000-000007280000}"/>
    <cellStyle name="Normal 6 8" xfId="376" xr:uid="{00000000-0005-0000-0000-000008280000}"/>
    <cellStyle name="Normal 6 8 2" xfId="999" xr:uid="{00000000-0005-0000-0000-000009280000}"/>
    <cellStyle name="Normal 6 8 2 2" xfId="1778" xr:uid="{00000000-0005-0000-0000-00000A280000}"/>
    <cellStyle name="Normal 6 8 2 2 2" xfId="3735" xr:uid="{00000000-0005-0000-0000-00000B280000}"/>
    <cellStyle name="Normal 6 8 2 2 2 2" xfId="14401" xr:uid="{00000000-0005-0000-0000-00000C280000}"/>
    <cellStyle name="Normal 6 8 2 2 2 3" xfId="10220" xr:uid="{00000000-0005-0000-0000-00000D280000}"/>
    <cellStyle name="Normal 6 8 2 2 3" xfId="10221" xr:uid="{00000000-0005-0000-0000-00000E280000}"/>
    <cellStyle name="Normal 6 8 2 2 4" xfId="7374" xr:uid="{00000000-0005-0000-0000-00000F280000}"/>
    <cellStyle name="Normal 6 8 2 2 5" xfId="12588" xr:uid="{00000000-0005-0000-0000-000010280000}"/>
    <cellStyle name="Normal 6 8 2 2 6" xfId="5549" xr:uid="{00000000-0005-0000-0000-000011280000}"/>
    <cellStyle name="Normal 6 8 2 3" xfId="3031" xr:uid="{00000000-0005-0000-0000-000012280000}"/>
    <cellStyle name="Normal 6 8 2 3 2" xfId="13697" xr:uid="{00000000-0005-0000-0000-000013280000}"/>
    <cellStyle name="Normal 6 8 2 3 3" xfId="10222" xr:uid="{00000000-0005-0000-0000-000014280000}"/>
    <cellStyle name="Normal 6 8 2 4" xfId="10223" xr:uid="{00000000-0005-0000-0000-000015280000}"/>
    <cellStyle name="Normal 6 8 2 5" xfId="6670" xr:uid="{00000000-0005-0000-0000-000016280000}"/>
    <cellStyle name="Normal 6 8 2 6" xfId="11884" xr:uid="{00000000-0005-0000-0000-000017280000}"/>
    <cellStyle name="Normal 6 8 2 7" xfId="4845" xr:uid="{00000000-0005-0000-0000-000018280000}"/>
    <cellStyle name="Normal 6 8 3" xfId="1777" xr:uid="{00000000-0005-0000-0000-000019280000}"/>
    <cellStyle name="Normal 6 8 3 2" xfId="3734" xr:uid="{00000000-0005-0000-0000-00001A280000}"/>
    <cellStyle name="Normal 6 8 3 2 2" xfId="14400" xr:uid="{00000000-0005-0000-0000-00001B280000}"/>
    <cellStyle name="Normal 6 8 3 2 3" xfId="10224" xr:uid="{00000000-0005-0000-0000-00001C280000}"/>
    <cellStyle name="Normal 6 8 3 3" xfId="10225" xr:uid="{00000000-0005-0000-0000-00001D280000}"/>
    <cellStyle name="Normal 6 8 3 4" xfId="7373" xr:uid="{00000000-0005-0000-0000-00001E280000}"/>
    <cellStyle name="Normal 6 8 3 5" xfId="12587" xr:uid="{00000000-0005-0000-0000-00001F280000}"/>
    <cellStyle name="Normal 6 8 3 6" xfId="5548" xr:uid="{00000000-0005-0000-0000-000020280000}"/>
    <cellStyle name="Normal 6 8 4" xfId="2579" xr:uid="{00000000-0005-0000-0000-000021280000}"/>
    <cellStyle name="Normal 6 8 4 2" xfId="13245" xr:uid="{00000000-0005-0000-0000-000022280000}"/>
    <cellStyle name="Normal 6 8 4 3" xfId="10226" xr:uid="{00000000-0005-0000-0000-000023280000}"/>
    <cellStyle name="Normal 6 8 5" xfId="10227" xr:uid="{00000000-0005-0000-0000-000024280000}"/>
    <cellStyle name="Normal 6 8 6" xfId="6218" xr:uid="{00000000-0005-0000-0000-000025280000}"/>
    <cellStyle name="Normal 6 8 7" xfId="11432" xr:uid="{00000000-0005-0000-0000-000026280000}"/>
    <cellStyle name="Normal 6 8 8" xfId="4393" xr:uid="{00000000-0005-0000-0000-000027280000}"/>
    <cellStyle name="Normal 6 9" xfId="646" xr:uid="{00000000-0005-0000-0000-000028280000}"/>
    <cellStyle name="Normal 6 9 2" xfId="1112" xr:uid="{00000000-0005-0000-0000-000029280000}"/>
    <cellStyle name="Normal 6 9 2 2" xfId="1780" xr:uid="{00000000-0005-0000-0000-00002A280000}"/>
    <cellStyle name="Normal 6 9 2 2 2" xfId="3737" xr:uid="{00000000-0005-0000-0000-00002B280000}"/>
    <cellStyle name="Normal 6 9 2 2 2 2" xfId="14403" xr:uid="{00000000-0005-0000-0000-00002C280000}"/>
    <cellStyle name="Normal 6 9 2 2 2 3" xfId="10228" xr:uid="{00000000-0005-0000-0000-00002D280000}"/>
    <cellStyle name="Normal 6 9 2 2 3" xfId="10229" xr:uid="{00000000-0005-0000-0000-00002E280000}"/>
    <cellStyle name="Normal 6 9 2 2 4" xfId="7376" xr:uid="{00000000-0005-0000-0000-00002F280000}"/>
    <cellStyle name="Normal 6 9 2 2 5" xfId="12590" xr:uid="{00000000-0005-0000-0000-000030280000}"/>
    <cellStyle name="Normal 6 9 2 2 6" xfId="5551" xr:uid="{00000000-0005-0000-0000-000031280000}"/>
    <cellStyle name="Normal 6 9 2 3" xfId="3081" xr:uid="{00000000-0005-0000-0000-000032280000}"/>
    <cellStyle name="Normal 6 9 2 3 2" xfId="13747" xr:uid="{00000000-0005-0000-0000-000033280000}"/>
    <cellStyle name="Normal 6 9 2 3 3" xfId="10230" xr:uid="{00000000-0005-0000-0000-000034280000}"/>
    <cellStyle name="Normal 6 9 2 4" xfId="10231" xr:uid="{00000000-0005-0000-0000-000035280000}"/>
    <cellStyle name="Normal 6 9 2 5" xfId="6720" xr:uid="{00000000-0005-0000-0000-000036280000}"/>
    <cellStyle name="Normal 6 9 2 6" xfId="11934" xr:uid="{00000000-0005-0000-0000-000037280000}"/>
    <cellStyle name="Normal 6 9 2 7" xfId="4895" xr:uid="{00000000-0005-0000-0000-000038280000}"/>
    <cellStyle name="Normal 6 9 3" xfId="1779" xr:uid="{00000000-0005-0000-0000-000039280000}"/>
    <cellStyle name="Normal 6 9 3 2" xfId="3736" xr:uid="{00000000-0005-0000-0000-00003A280000}"/>
    <cellStyle name="Normal 6 9 3 2 2" xfId="14402" xr:uid="{00000000-0005-0000-0000-00003B280000}"/>
    <cellStyle name="Normal 6 9 3 2 3" xfId="10232" xr:uid="{00000000-0005-0000-0000-00003C280000}"/>
    <cellStyle name="Normal 6 9 3 3" xfId="10233" xr:uid="{00000000-0005-0000-0000-00003D280000}"/>
    <cellStyle name="Normal 6 9 3 4" xfId="7375" xr:uid="{00000000-0005-0000-0000-00003E280000}"/>
    <cellStyle name="Normal 6 9 3 5" xfId="12589" xr:uid="{00000000-0005-0000-0000-00003F280000}"/>
    <cellStyle name="Normal 6 9 3 6" xfId="5550" xr:uid="{00000000-0005-0000-0000-000040280000}"/>
    <cellStyle name="Normal 6 9 4" xfId="2714" xr:uid="{00000000-0005-0000-0000-000041280000}"/>
    <cellStyle name="Normal 6 9 4 2" xfId="13380" xr:uid="{00000000-0005-0000-0000-000042280000}"/>
    <cellStyle name="Normal 6 9 4 3" xfId="10234" xr:uid="{00000000-0005-0000-0000-000043280000}"/>
    <cellStyle name="Normal 6 9 5" xfId="10235" xr:uid="{00000000-0005-0000-0000-000044280000}"/>
    <cellStyle name="Normal 6 9 6" xfId="6353" xr:uid="{00000000-0005-0000-0000-000045280000}"/>
    <cellStyle name="Normal 6 9 7" xfId="11567" xr:uid="{00000000-0005-0000-0000-000046280000}"/>
    <cellStyle name="Normal 6 9 8" xfId="4528" xr:uid="{00000000-0005-0000-0000-000047280000}"/>
    <cellStyle name="Normal 60" xfId="169" xr:uid="{00000000-0005-0000-0000-000048280000}"/>
    <cellStyle name="Normal 60 2" xfId="562" xr:uid="{00000000-0005-0000-0000-000049280000}"/>
    <cellStyle name="Normal 60 2 2" xfId="1091" xr:uid="{00000000-0005-0000-0000-00004A280000}"/>
    <cellStyle name="Normal 60 3" xfId="421" xr:uid="{00000000-0005-0000-0000-00004B280000}"/>
    <cellStyle name="Normal 60 4" xfId="305" xr:uid="{00000000-0005-0000-0000-00004C280000}"/>
    <cellStyle name="Normal 60 5" xfId="202" xr:uid="{00000000-0005-0000-0000-00004D280000}"/>
    <cellStyle name="Normal 61" xfId="170" xr:uid="{00000000-0005-0000-0000-00004E280000}"/>
    <cellStyle name="Normal 61 2" xfId="563" xr:uid="{00000000-0005-0000-0000-00004F280000}"/>
    <cellStyle name="Normal 61 2 2" xfId="1092" xr:uid="{00000000-0005-0000-0000-000050280000}"/>
    <cellStyle name="Normal 61 3" xfId="422" xr:uid="{00000000-0005-0000-0000-000051280000}"/>
    <cellStyle name="Normal 61 4" xfId="306" xr:uid="{00000000-0005-0000-0000-000052280000}"/>
    <cellStyle name="Normal 61 5" xfId="203" xr:uid="{00000000-0005-0000-0000-000053280000}"/>
    <cellStyle name="Normal 62" xfId="171" xr:uid="{00000000-0005-0000-0000-000054280000}"/>
    <cellStyle name="Normal 62 2" xfId="564" xr:uid="{00000000-0005-0000-0000-000055280000}"/>
    <cellStyle name="Normal 62 2 2" xfId="1093" xr:uid="{00000000-0005-0000-0000-000056280000}"/>
    <cellStyle name="Normal 62 3" xfId="423" xr:uid="{00000000-0005-0000-0000-000057280000}"/>
    <cellStyle name="Normal 62 4" xfId="307" xr:uid="{00000000-0005-0000-0000-000058280000}"/>
    <cellStyle name="Normal 62 5" xfId="204" xr:uid="{00000000-0005-0000-0000-000059280000}"/>
    <cellStyle name="Normal 63" xfId="172" xr:uid="{00000000-0005-0000-0000-00005A280000}"/>
    <cellStyle name="Normal 63 2" xfId="565" xr:uid="{00000000-0005-0000-0000-00005B280000}"/>
    <cellStyle name="Normal 63 2 2" xfId="1094" xr:uid="{00000000-0005-0000-0000-00005C280000}"/>
    <cellStyle name="Normal 63 3" xfId="425" xr:uid="{00000000-0005-0000-0000-00005D280000}"/>
    <cellStyle name="Normal 63 4" xfId="309" xr:uid="{00000000-0005-0000-0000-00005E280000}"/>
    <cellStyle name="Normal 63 5" xfId="205" xr:uid="{00000000-0005-0000-0000-00005F280000}"/>
    <cellStyle name="Normal 64" xfId="173" xr:uid="{00000000-0005-0000-0000-000060280000}"/>
    <cellStyle name="Normal 64 10" xfId="2294" xr:uid="{00000000-0005-0000-0000-000061280000}"/>
    <cellStyle name="Normal 64 10 2" xfId="4138" xr:uid="{00000000-0005-0000-0000-000062280000}"/>
    <cellStyle name="Normal 64 10 2 2" xfId="14801" xr:uid="{00000000-0005-0000-0000-000063280000}"/>
    <cellStyle name="Normal 64 10 2 3" xfId="10236" xr:uid="{00000000-0005-0000-0000-000064280000}"/>
    <cellStyle name="Normal 64 10 3" xfId="7777" xr:uid="{00000000-0005-0000-0000-000065280000}"/>
    <cellStyle name="Normal 64 10 4" xfId="12988" xr:uid="{00000000-0005-0000-0000-000066280000}"/>
    <cellStyle name="Normal 64 10 5" xfId="5949" xr:uid="{00000000-0005-0000-0000-000067280000}"/>
    <cellStyle name="Normal 64 2" xfId="252" xr:uid="{00000000-0005-0000-0000-000068280000}"/>
    <cellStyle name="Normal 64 2 2" xfId="992" xr:uid="{00000000-0005-0000-0000-000069280000}"/>
    <cellStyle name="Normal 64 3" xfId="482" xr:uid="{00000000-0005-0000-0000-00006A280000}"/>
    <cellStyle name="Normal 64 3 2" xfId="1042" xr:uid="{00000000-0005-0000-0000-00006B280000}"/>
    <cellStyle name="Normal 64 3 2 2" xfId="1782" xr:uid="{00000000-0005-0000-0000-00006C280000}"/>
    <cellStyle name="Normal 64 3 2 2 2" xfId="3739" xr:uid="{00000000-0005-0000-0000-00006D280000}"/>
    <cellStyle name="Normal 64 3 2 2 2 2" xfId="14405" xr:uid="{00000000-0005-0000-0000-00006E280000}"/>
    <cellStyle name="Normal 64 3 2 2 2 3" xfId="10237" xr:uid="{00000000-0005-0000-0000-00006F280000}"/>
    <cellStyle name="Normal 64 3 2 2 3" xfId="10238" xr:uid="{00000000-0005-0000-0000-000070280000}"/>
    <cellStyle name="Normal 64 3 2 2 4" xfId="7378" xr:uid="{00000000-0005-0000-0000-000071280000}"/>
    <cellStyle name="Normal 64 3 2 2 5" xfId="12592" xr:uid="{00000000-0005-0000-0000-000072280000}"/>
    <cellStyle name="Normal 64 3 2 2 6" xfId="5553" xr:uid="{00000000-0005-0000-0000-000073280000}"/>
    <cellStyle name="Normal 64 3 2 3" xfId="3074" xr:uid="{00000000-0005-0000-0000-000074280000}"/>
    <cellStyle name="Normal 64 3 2 3 2" xfId="13740" xr:uid="{00000000-0005-0000-0000-000075280000}"/>
    <cellStyle name="Normal 64 3 2 3 3" xfId="10239" xr:uid="{00000000-0005-0000-0000-000076280000}"/>
    <cellStyle name="Normal 64 3 2 4" xfId="10240" xr:uid="{00000000-0005-0000-0000-000077280000}"/>
    <cellStyle name="Normal 64 3 2 5" xfId="6713" xr:uid="{00000000-0005-0000-0000-000078280000}"/>
    <cellStyle name="Normal 64 3 2 6" xfId="11927" xr:uid="{00000000-0005-0000-0000-000079280000}"/>
    <cellStyle name="Normal 64 3 2 7" xfId="4888" xr:uid="{00000000-0005-0000-0000-00007A280000}"/>
    <cellStyle name="Normal 64 3 3" xfId="1781" xr:uid="{00000000-0005-0000-0000-00007B280000}"/>
    <cellStyle name="Normal 64 3 3 2" xfId="3738" xr:uid="{00000000-0005-0000-0000-00007C280000}"/>
    <cellStyle name="Normal 64 3 3 2 2" xfId="14404" xr:uid="{00000000-0005-0000-0000-00007D280000}"/>
    <cellStyle name="Normal 64 3 3 2 3" xfId="10241" xr:uid="{00000000-0005-0000-0000-00007E280000}"/>
    <cellStyle name="Normal 64 3 3 3" xfId="10242" xr:uid="{00000000-0005-0000-0000-00007F280000}"/>
    <cellStyle name="Normal 64 3 3 4" xfId="7377" xr:uid="{00000000-0005-0000-0000-000080280000}"/>
    <cellStyle name="Normal 64 3 3 5" xfId="12591" xr:uid="{00000000-0005-0000-0000-000081280000}"/>
    <cellStyle name="Normal 64 3 3 6" xfId="5552" xr:uid="{00000000-0005-0000-0000-000082280000}"/>
    <cellStyle name="Normal 64 3 4" xfId="2622" xr:uid="{00000000-0005-0000-0000-000083280000}"/>
    <cellStyle name="Normal 64 3 4 2" xfId="13288" xr:uid="{00000000-0005-0000-0000-000084280000}"/>
    <cellStyle name="Normal 64 3 4 3" xfId="10243" xr:uid="{00000000-0005-0000-0000-000085280000}"/>
    <cellStyle name="Normal 64 3 5" xfId="10244" xr:uid="{00000000-0005-0000-0000-000086280000}"/>
    <cellStyle name="Normal 64 3 6" xfId="6261" xr:uid="{00000000-0005-0000-0000-000087280000}"/>
    <cellStyle name="Normal 64 3 7" xfId="11475" xr:uid="{00000000-0005-0000-0000-000088280000}"/>
    <cellStyle name="Normal 64 3 8" xfId="4436" xr:uid="{00000000-0005-0000-0000-000089280000}"/>
    <cellStyle name="Normal 64 4" xfId="689" xr:uid="{00000000-0005-0000-0000-00008A280000}"/>
    <cellStyle name="Normal 64 4 2" xfId="1155" xr:uid="{00000000-0005-0000-0000-00008B280000}"/>
    <cellStyle name="Normal 64 4 2 2" xfId="1784" xr:uid="{00000000-0005-0000-0000-00008C280000}"/>
    <cellStyle name="Normal 64 4 2 2 2" xfId="3741" xr:uid="{00000000-0005-0000-0000-00008D280000}"/>
    <cellStyle name="Normal 64 4 2 2 2 2" xfId="14407" xr:uid="{00000000-0005-0000-0000-00008E280000}"/>
    <cellStyle name="Normal 64 4 2 2 2 3" xfId="10245" xr:uid="{00000000-0005-0000-0000-00008F280000}"/>
    <cellStyle name="Normal 64 4 2 2 3" xfId="10246" xr:uid="{00000000-0005-0000-0000-000090280000}"/>
    <cellStyle name="Normal 64 4 2 2 4" xfId="7380" xr:uid="{00000000-0005-0000-0000-000091280000}"/>
    <cellStyle name="Normal 64 4 2 2 5" xfId="12594" xr:uid="{00000000-0005-0000-0000-000092280000}"/>
    <cellStyle name="Normal 64 4 2 2 6" xfId="5555" xr:uid="{00000000-0005-0000-0000-000093280000}"/>
    <cellStyle name="Normal 64 4 2 3" xfId="3124" xr:uid="{00000000-0005-0000-0000-000094280000}"/>
    <cellStyle name="Normal 64 4 2 3 2" xfId="13790" xr:uid="{00000000-0005-0000-0000-000095280000}"/>
    <cellStyle name="Normal 64 4 2 3 3" xfId="10247" xr:uid="{00000000-0005-0000-0000-000096280000}"/>
    <cellStyle name="Normal 64 4 2 4" xfId="10248" xr:uid="{00000000-0005-0000-0000-000097280000}"/>
    <cellStyle name="Normal 64 4 2 5" xfId="6763" xr:uid="{00000000-0005-0000-0000-000098280000}"/>
    <cellStyle name="Normal 64 4 2 6" xfId="11977" xr:uid="{00000000-0005-0000-0000-000099280000}"/>
    <cellStyle name="Normal 64 4 2 7" xfId="4938" xr:uid="{00000000-0005-0000-0000-00009A280000}"/>
    <cellStyle name="Normal 64 4 3" xfId="1783" xr:uid="{00000000-0005-0000-0000-00009B280000}"/>
    <cellStyle name="Normal 64 4 3 2" xfId="3740" xr:uid="{00000000-0005-0000-0000-00009C280000}"/>
    <cellStyle name="Normal 64 4 3 2 2" xfId="14406" xr:uid="{00000000-0005-0000-0000-00009D280000}"/>
    <cellStyle name="Normal 64 4 3 2 3" xfId="10249" xr:uid="{00000000-0005-0000-0000-00009E280000}"/>
    <cellStyle name="Normal 64 4 3 3" xfId="10250" xr:uid="{00000000-0005-0000-0000-00009F280000}"/>
    <cellStyle name="Normal 64 4 3 4" xfId="7379" xr:uid="{00000000-0005-0000-0000-0000A0280000}"/>
    <cellStyle name="Normal 64 4 3 5" xfId="12593" xr:uid="{00000000-0005-0000-0000-0000A1280000}"/>
    <cellStyle name="Normal 64 4 3 6" xfId="5554" xr:uid="{00000000-0005-0000-0000-0000A2280000}"/>
    <cellStyle name="Normal 64 4 4" xfId="2757" xr:uid="{00000000-0005-0000-0000-0000A3280000}"/>
    <cellStyle name="Normal 64 4 4 2" xfId="13423" xr:uid="{00000000-0005-0000-0000-0000A4280000}"/>
    <cellStyle name="Normal 64 4 4 3" xfId="10251" xr:uid="{00000000-0005-0000-0000-0000A5280000}"/>
    <cellStyle name="Normal 64 4 5" xfId="10252" xr:uid="{00000000-0005-0000-0000-0000A6280000}"/>
    <cellStyle name="Normal 64 4 6" xfId="6396" xr:uid="{00000000-0005-0000-0000-0000A7280000}"/>
    <cellStyle name="Normal 64 4 7" xfId="11610" xr:uid="{00000000-0005-0000-0000-0000A8280000}"/>
    <cellStyle name="Normal 64 4 8" xfId="4571" xr:uid="{00000000-0005-0000-0000-0000A9280000}"/>
    <cellStyle name="Normal 64 5" xfId="366" xr:uid="{00000000-0005-0000-0000-0000AA280000}"/>
    <cellStyle name="Normal 64 5 2" xfId="991" xr:uid="{00000000-0005-0000-0000-0000AB280000}"/>
    <cellStyle name="Normal 64 5 2 2" xfId="1786" xr:uid="{00000000-0005-0000-0000-0000AC280000}"/>
    <cellStyle name="Normal 64 5 2 2 2" xfId="3743" xr:uid="{00000000-0005-0000-0000-0000AD280000}"/>
    <cellStyle name="Normal 64 5 2 2 2 2" xfId="14409" xr:uid="{00000000-0005-0000-0000-0000AE280000}"/>
    <cellStyle name="Normal 64 5 2 2 2 3" xfId="10253" xr:uid="{00000000-0005-0000-0000-0000AF280000}"/>
    <cellStyle name="Normal 64 5 2 2 3" xfId="10254" xr:uid="{00000000-0005-0000-0000-0000B0280000}"/>
    <cellStyle name="Normal 64 5 2 2 4" xfId="7382" xr:uid="{00000000-0005-0000-0000-0000B1280000}"/>
    <cellStyle name="Normal 64 5 2 2 5" xfId="12596" xr:uid="{00000000-0005-0000-0000-0000B2280000}"/>
    <cellStyle name="Normal 64 5 2 2 6" xfId="5557" xr:uid="{00000000-0005-0000-0000-0000B3280000}"/>
    <cellStyle name="Normal 64 5 2 3" xfId="3030" xr:uid="{00000000-0005-0000-0000-0000B4280000}"/>
    <cellStyle name="Normal 64 5 2 3 2" xfId="13696" xr:uid="{00000000-0005-0000-0000-0000B5280000}"/>
    <cellStyle name="Normal 64 5 2 3 3" xfId="10255" xr:uid="{00000000-0005-0000-0000-0000B6280000}"/>
    <cellStyle name="Normal 64 5 2 4" xfId="10256" xr:uid="{00000000-0005-0000-0000-0000B7280000}"/>
    <cellStyle name="Normal 64 5 2 5" xfId="6669" xr:uid="{00000000-0005-0000-0000-0000B8280000}"/>
    <cellStyle name="Normal 64 5 2 6" xfId="11883" xr:uid="{00000000-0005-0000-0000-0000B9280000}"/>
    <cellStyle name="Normal 64 5 2 7" xfId="4844" xr:uid="{00000000-0005-0000-0000-0000BA280000}"/>
    <cellStyle name="Normal 64 5 3" xfId="1785" xr:uid="{00000000-0005-0000-0000-0000BB280000}"/>
    <cellStyle name="Normal 64 5 3 2" xfId="3742" xr:uid="{00000000-0005-0000-0000-0000BC280000}"/>
    <cellStyle name="Normal 64 5 3 2 2" xfId="14408" xr:uid="{00000000-0005-0000-0000-0000BD280000}"/>
    <cellStyle name="Normal 64 5 3 2 3" xfId="10257" xr:uid="{00000000-0005-0000-0000-0000BE280000}"/>
    <cellStyle name="Normal 64 5 3 3" xfId="10258" xr:uid="{00000000-0005-0000-0000-0000BF280000}"/>
    <cellStyle name="Normal 64 5 3 4" xfId="7381" xr:uid="{00000000-0005-0000-0000-0000C0280000}"/>
    <cellStyle name="Normal 64 5 3 5" xfId="12595" xr:uid="{00000000-0005-0000-0000-0000C1280000}"/>
    <cellStyle name="Normal 64 5 3 6" xfId="5556" xr:uid="{00000000-0005-0000-0000-0000C2280000}"/>
    <cellStyle name="Normal 64 5 4" xfId="2573" xr:uid="{00000000-0005-0000-0000-0000C3280000}"/>
    <cellStyle name="Normal 64 5 4 2" xfId="13239" xr:uid="{00000000-0005-0000-0000-0000C4280000}"/>
    <cellStyle name="Normal 64 5 4 3" xfId="10259" xr:uid="{00000000-0005-0000-0000-0000C5280000}"/>
    <cellStyle name="Normal 64 5 5" xfId="10260" xr:uid="{00000000-0005-0000-0000-0000C6280000}"/>
    <cellStyle name="Normal 64 5 6" xfId="6212" xr:uid="{00000000-0005-0000-0000-0000C7280000}"/>
    <cellStyle name="Normal 64 5 7" xfId="11426" xr:uid="{00000000-0005-0000-0000-0000C8280000}"/>
    <cellStyle name="Normal 64 5 8" xfId="4387" xr:uid="{00000000-0005-0000-0000-0000C9280000}"/>
    <cellStyle name="Normal 64 6" xfId="840" xr:uid="{00000000-0005-0000-0000-0000CA280000}"/>
    <cellStyle name="Normal 64 6 2" xfId="1787" xr:uid="{00000000-0005-0000-0000-0000CB280000}"/>
    <cellStyle name="Normal 64 6 2 2" xfId="3744" xr:uid="{00000000-0005-0000-0000-0000CC280000}"/>
    <cellStyle name="Normal 64 6 2 2 2" xfId="14410" xr:uid="{00000000-0005-0000-0000-0000CD280000}"/>
    <cellStyle name="Normal 64 6 2 2 3" xfId="10261" xr:uid="{00000000-0005-0000-0000-0000CE280000}"/>
    <cellStyle name="Normal 64 6 2 3" xfId="10262" xr:uid="{00000000-0005-0000-0000-0000CF280000}"/>
    <cellStyle name="Normal 64 6 2 4" xfId="7383" xr:uid="{00000000-0005-0000-0000-0000D0280000}"/>
    <cellStyle name="Normal 64 6 2 5" xfId="12597" xr:uid="{00000000-0005-0000-0000-0000D1280000}"/>
    <cellStyle name="Normal 64 6 2 6" xfId="5558" xr:uid="{00000000-0005-0000-0000-0000D2280000}"/>
    <cellStyle name="Normal 64 6 3" xfId="2895" xr:uid="{00000000-0005-0000-0000-0000D3280000}"/>
    <cellStyle name="Normal 64 6 3 2" xfId="13561" xr:uid="{00000000-0005-0000-0000-0000D4280000}"/>
    <cellStyle name="Normal 64 6 3 3" xfId="10263" xr:uid="{00000000-0005-0000-0000-0000D5280000}"/>
    <cellStyle name="Normal 64 6 4" xfId="10264" xr:uid="{00000000-0005-0000-0000-0000D6280000}"/>
    <cellStyle name="Normal 64 6 5" xfId="6534" xr:uid="{00000000-0005-0000-0000-0000D7280000}"/>
    <cellStyle name="Normal 64 6 6" xfId="11748" xr:uid="{00000000-0005-0000-0000-0000D8280000}"/>
    <cellStyle name="Normal 64 6 7" xfId="4709" xr:uid="{00000000-0005-0000-0000-0000D9280000}"/>
    <cellStyle name="Normal 64 7" xfId="1305" xr:uid="{00000000-0005-0000-0000-0000DA280000}"/>
    <cellStyle name="Normal 64 7 2" xfId="3262" xr:uid="{00000000-0005-0000-0000-0000DB280000}"/>
    <cellStyle name="Normal 64 7 2 2" xfId="13928" xr:uid="{00000000-0005-0000-0000-0000DC280000}"/>
    <cellStyle name="Normal 64 7 2 3" xfId="10265" xr:uid="{00000000-0005-0000-0000-0000DD280000}"/>
    <cellStyle name="Normal 64 7 3" xfId="10266" xr:uid="{00000000-0005-0000-0000-0000DE280000}"/>
    <cellStyle name="Normal 64 7 4" xfId="6901" xr:uid="{00000000-0005-0000-0000-0000DF280000}"/>
    <cellStyle name="Normal 64 7 5" xfId="12115" xr:uid="{00000000-0005-0000-0000-0000E0280000}"/>
    <cellStyle name="Normal 64 7 6" xfId="5076" xr:uid="{00000000-0005-0000-0000-0000E1280000}"/>
    <cellStyle name="Normal 64 8" xfId="251" xr:uid="{00000000-0005-0000-0000-0000E2280000}"/>
    <cellStyle name="Normal 64 8 2" xfId="2529" xr:uid="{00000000-0005-0000-0000-0000E3280000}"/>
    <cellStyle name="Normal 64 8 2 2" xfId="13195" xr:uid="{00000000-0005-0000-0000-0000E4280000}"/>
    <cellStyle name="Normal 64 8 2 3" xfId="10267" xr:uid="{00000000-0005-0000-0000-0000E5280000}"/>
    <cellStyle name="Normal 64 8 3" xfId="10268" xr:uid="{00000000-0005-0000-0000-0000E6280000}"/>
    <cellStyle name="Normal 64 8 4" xfId="6168" xr:uid="{00000000-0005-0000-0000-0000E7280000}"/>
    <cellStyle name="Normal 64 8 5" xfId="11382" xr:uid="{00000000-0005-0000-0000-0000E8280000}"/>
    <cellStyle name="Normal 64 8 6" xfId="4343" xr:uid="{00000000-0005-0000-0000-0000E9280000}"/>
    <cellStyle name="Normal 64 9" xfId="2146" xr:uid="{00000000-0005-0000-0000-0000EA280000}"/>
    <cellStyle name="Normal 64 9 2" xfId="4002" xr:uid="{00000000-0005-0000-0000-0000EB280000}"/>
    <cellStyle name="Normal 64 9 2 2" xfId="14665" xr:uid="{00000000-0005-0000-0000-0000EC280000}"/>
    <cellStyle name="Normal 64 9 2 3" xfId="10269" xr:uid="{00000000-0005-0000-0000-0000ED280000}"/>
    <cellStyle name="Normal 64 9 3" xfId="10270" xr:uid="{00000000-0005-0000-0000-0000EE280000}"/>
    <cellStyle name="Normal 64 9 4" xfId="7641" xr:uid="{00000000-0005-0000-0000-0000EF280000}"/>
    <cellStyle name="Normal 64 9 5" xfId="12852" xr:uid="{00000000-0005-0000-0000-0000F0280000}"/>
    <cellStyle name="Normal 64 9 6" xfId="5813" xr:uid="{00000000-0005-0000-0000-0000F1280000}"/>
    <cellStyle name="Normal 65" xfId="253" xr:uid="{00000000-0005-0000-0000-0000F2280000}"/>
    <cellStyle name="Normal 65 2" xfId="640" xr:uid="{00000000-0005-0000-0000-0000F3280000}"/>
    <cellStyle name="Normal 65 2 10" xfId="11566" xr:uid="{00000000-0005-0000-0000-0000F4280000}"/>
    <cellStyle name="Normal 65 2 11" xfId="4527" xr:uid="{00000000-0005-0000-0000-0000F5280000}"/>
    <cellStyle name="Normal 65 2 2" xfId="781" xr:uid="{00000000-0005-0000-0000-0000F6280000}"/>
    <cellStyle name="Normal 65 2 2 2" xfId="1246" xr:uid="{00000000-0005-0000-0000-0000F7280000}"/>
    <cellStyle name="Normal 65 2 2 2 2" xfId="1790" xr:uid="{00000000-0005-0000-0000-0000F8280000}"/>
    <cellStyle name="Normal 65 2 2 2 2 2" xfId="3747" xr:uid="{00000000-0005-0000-0000-0000F9280000}"/>
    <cellStyle name="Normal 65 2 2 2 2 2 2" xfId="14413" xr:uid="{00000000-0005-0000-0000-0000FA280000}"/>
    <cellStyle name="Normal 65 2 2 2 2 2 3" xfId="10271" xr:uid="{00000000-0005-0000-0000-0000FB280000}"/>
    <cellStyle name="Normal 65 2 2 2 2 3" xfId="10272" xr:uid="{00000000-0005-0000-0000-0000FC280000}"/>
    <cellStyle name="Normal 65 2 2 2 2 4" xfId="7386" xr:uid="{00000000-0005-0000-0000-0000FD280000}"/>
    <cellStyle name="Normal 65 2 2 2 2 5" xfId="12600" xr:uid="{00000000-0005-0000-0000-0000FE280000}"/>
    <cellStyle name="Normal 65 2 2 2 2 6" xfId="5561" xr:uid="{00000000-0005-0000-0000-0000FF280000}"/>
    <cellStyle name="Normal 65 2 2 2 3" xfId="3215" xr:uid="{00000000-0005-0000-0000-000000290000}"/>
    <cellStyle name="Normal 65 2 2 2 3 2" xfId="13881" xr:uid="{00000000-0005-0000-0000-000001290000}"/>
    <cellStyle name="Normal 65 2 2 2 3 3" xfId="10273" xr:uid="{00000000-0005-0000-0000-000002290000}"/>
    <cellStyle name="Normal 65 2 2 2 4" xfId="10274" xr:uid="{00000000-0005-0000-0000-000003290000}"/>
    <cellStyle name="Normal 65 2 2 2 5" xfId="6854" xr:uid="{00000000-0005-0000-0000-000004290000}"/>
    <cellStyle name="Normal 65 2 2 2 6" xfId="12068" xr:uid="{00000000-0005-0000-0000-000005290000}"/>
    <cellStyle name="Normal 65 2 2 2 7" xfId="5029" xr:uid="{00000000-0005-0000-0000-000006290000}"/>
    <cellStyle name="Normal 65 2 2 3" xfId="1789" xr:uid="{00000000-0005-0000-0000-000007290000}"/>
    <cellStyle name="Normal 65 2 2 3 2" xfId="3746" xr:uid="{00000000-0005-0000-0000-000008290000}"/>
    <cellStyle name="Normal 65 2 2 3 2 2" xfId="14412" xr:uid="{00000000-0005-0000-0000-000009290000}"/>
    <cellStyle name="Normal 65 2 2 3 2 3" xfId="10275" xr:uid="{00000000-0005-0000-0000-00000A290000}"/>
    <cellStyle name="Normal 65 2 2 3 3" xfId="10276" xr:uid="{00000000-0005-0000-0000-00000B290000}"/>
    <cellStyle name="Normal 65 2 2 3 4" xfId="7385" xr:uid="{00000000-0005-0000-0000-00000C290000}"/>
    <cellStyle name="Normal 65 2 2 3 5" xfId="12599" xr:uid="{00000000-0005-0000-0000-00000D290000}"/>
    <cellStyle name="Normal 65 2 2 3 6" xfId="5560" xr:uid="{00000000-0005-0000-0000-00000E290000}"/>
    <cellStyle name="Normal 65 2 2 4" xfId="2848" xr:uid="{00000000-0005-0000-0000-00000F290000}"/>
    <cellStyle name="Normal 65 2 2 4 2" xfId="13514" xr:uid="{00000000-0005-0000-0000-000010290000}"/>
    <cellStyle name="Normal 65 2 2 4 3" xfId="10277" xr:uid="{00000000-0005-0000-0000-000011290000}"/>
    <cellStyle name="Normal 65 2 2 5" xfId="10278" xr:uid="{00000000-0005-0000-0000-000012290000}"/>
    <cellStyle name="Normal 65 2 2 6" xfId="6487" xr:uid="{00000000-0005-0000-0000-000013290000}"/>
    <cellStyle name="Normal 65 2 2 7" xfId="11701" xr:uid="{00000000-0005-0000-0000-000014290000}"/>
    <cellStyle name="Normal 65 2 2 8" xfId="4662" xr:uid="{00000000-0005-0000-0000-000015290000}"/>
    <cellStyle name="Normal 65 2 3" xfId="934" xr:uid="{00000000-0005-0000-0000-000016290000}"/>
    <cellStyle name="Normal 65 2 3 2" xfId="1791" xr:uid="{00000000-0005-0000-0000-000017290000}"/>
    <cellStyle name="Normal 65 2 3 2 2" xfId="3748" xr:uid="{00000000-0005-0000-0000-000018290000}"/>
    <cellStyle name="Normal 65 2 3 2 2 2" xfId="14414" xr:uid="{00000000-0005-0000-0000-000019290000}"/>
    <cellStyle name="Normal 65 2 3 2 2 3" xfId="10279" xr:uid="{00000000-0005-0000-0000-00001A290000}"/>
    <cellStyle name="Normal 65 2 3 2 3" xfId="10280" xr:uid="{00000000-0005-0000-0000-00001B290000}"/>
    <cellStyle name="Normal 65 2 3 2 4" xfId="7387" xr:uid="{00000000-0005-0000-0000-00001C290000}"/>
    <cellStyle name="Normal 65 2 3 2 5" xfId="12601" xr:uid="{00000000-0005-0000-0000-00001D290000}"/>
    <cellStyle name="Normal 65 2 3 2 6" xfId="5562" xr:uid="{00000000-0005-0000-0000-00001E290000}"/>
    <cellStyle name="Normal 65 2 3 3" xfId="2986" xr:uid="{00000000-0005-0000-0000-00001F290000}"/>
    <cellStyle name="Normal 65 2 3 3 2" xfId="13652" xr:uid="{00000000-0005-0000-0000-000020290000}"/>
    <cellStyle name="Normal 65 2 3 3 3" xfId="10281" xr:uid="{00000000-0005-0000-0000-000021290000}"/>
    <cellStyle name="Normal 65 2 3 4" xfId="10282" xr:uid="{00000000-0005-0000-0000-000022290000}"/>
    <cellStyle name="Normal 65 2 3 5" xfId="6625" xr:uid="{00000000-0005-0000-0000-000023290000}"/>
    <cellStyle name="Normal 65 2 3 6" xfId="11839" xr:uid="{00000000-0005-0000-0000-000024290000}"/>
    <cellStyle name="Normal 65 2 3 7" xfId="4800" xr:uid="{00000000-0005-0000-0000-000025290000}"/>
    <cellStyle name="Normal 65 2 4" xfId="1788" xr:uid="{00000000-0005-0000-0000-000026290000}"/>
    <cellStyle name="Normal 65 2 4 2" xfId="3745" xr:uid="{00000000-0005-0000-0000-000027290000}"/>
    <cellStyle name="Normal 65 2 4 2 2" xfId="14411" xr:uid="{00000000-0005-0000-0000-000028290000}"/>
    <cellStyle name="Normal 65 2 4 2 3" xfId="10283" xr:uid="{00000000-0005-0000-0000-000029290000}"/>
    <cellStyle name="Normal 65 2 4 3" xfId="10284" xr:uid="{00000000-0005-0000-0000-00002A290000}"/>
    <cellStyle name="Normal 65 2 4 4" xfId="7384" xr:uid="{00000000-0005-0000-0000-00002B290000}"/>
    <cellStyle name="Normal 65 2 4 5" xfId="12598" xr:uid="{00000000-0005-0000-0000-00002C290000}"/>
    <cellStyle name="Normal 65 2 4 6" xfId="5559" xr:uid="{00000000-0005-0000-0000-00002D290000}"/>
    <cellStyle name="Normal 65 2 5" xfId="2241" xr:uid="{00000000-0005-0000-0000-00002E290000}"/>
    <cellStyle name="Normal 65 2 5 2" xfId="4094" xr:uid="{00000000-0005-0000-0000-00002F290000}"/>
    <cellStyle name="Normal 65 2 5 2 2" xfId="14757" xr:uid="{00000000-0005-0000-0000-000030290000}"/>
    <cellStyle name="Normal 65 2 5 2 3" xfId="10285" xr:uid="{00000000-0005-0000-0000-000031290000}"/>
    <cellStyle name="Normal 65 2 5 3" xfId="10286" xr:uid="{00000000-0005-0000-0000-000032290000}"/>
    <cellStyle name="Normal 65 2 5 4" xfId="7733" xr:uid="{00000000-0005-0000-0000-000033290000}"/>
    <cellStyle name="Normal 65 2 5 5" xfId="12944" xr:uid="{00000000-0005-0000-0000-000034290000}"/>
    <cellStyle name="Normal 65 2 5 6" xfId="5905" xr:uid="{00000000-0005-0000-0000-000035290000}"/>
    <cellStyle name="Normal 65 2 6" xfId="2385" xr:uid="{00000000-0005-0000-0000-000036290000}"/>
    <cellStyle name="Normal 65 2 6 2" xfId="4229" xr:uid="{00000000-0005-0000-0000-000037290000}"/>
    <cellStyle name="Normal 65 2 6 2 2" xfId="14892" xr:uid="{00000000-0005-0000-0000-000038290000}"/>
    <cellStyle name="Normal 65 2 6 2 3" xfId="10287" xr:uid="{00000000-0005-0000-0000-000039290000}"/>
    <cellStyle name="Normal 65 2 6 3" xfId="7868" xr:uid="{00000000-0005-0000-0000-00003A290000}"/>
    <cellStyle name="Normal 65 2 6 4" xfId="13079" xr:uid="{00000000-0005-0000-0000-00003B290000}"/>
    <cellStyle name="Normal 65 2 6 5" xfId="6040" xr:uid="{00000000-0005-0000-0000-00003C290000}"/>
    <cellStyle name="Normal 65 2 7" xfId="2713" xr:uid="{00000000-0005-0000-0000-00003D290000}"/>
    <cellStyle name="Normal 65 2 7 2" xfId="13379" xr:uid="{00000000-0005-0000-0000-00003E290000}"/>
    <cellStyle name="Normal 65 2 7 3" xfId="10288" xr:uid="{00000000-0005-0000-0000-00003F290000}"/>
    <cellStyle name="Normal 65 2 8" xfId="10289" xr:uid="{00000000-0005-0000-0000-000040290000}"/>
    <cellStyle name="Normal 65 2 9" xfId="6352" xr:uid="{00000000-0005-0000-0000-000041290000}"/>
    <cellStyle name="Normal 65 3" xfId="993" xr:uid="{00000000-0005-0000-0000-000042290000}"/>
    <cellStyle name="Normal 66" xfId="367" xr:uid="{00000000-0005-0000-0000-000043290000}"/>
    <cellStyle name="Normal 66 2" xfId="592" xr:uid="{00000000-0005-0000-0000-000044290000}"/>
    <cellStyle name="Normal 66 2 2" xfId="2243" xr:uid="{00000000-0005-0000-0000-000045290000}"/>
    <cellStyle name="Normal 66 3" xfId="484" xr:uid="{00000000-0005-0000-0000-000046290000}"/>
    <cellStyle name="Normal 66 3 2" xfId="1044" xr:uid="{00000000-0005-0000-0000-000047290000}"/>
    <cellStyle name="Normal 66 3 2 2" xfId="1793" xr:uid="{00000000-0005-0000-0000-000048290000}"/>
    <cellStyle name="Normal 66 3 2 2 2" xfId="3750" xr:uid="{00000000-0005-0000-0000-000049290000}"/>
    <cellStyle name="Normal 66 3 2 2 2 2" xfId="14416" xr:uid="{00000000-0005-0000-0000-00004A290000}"/>
    <cellStyle name="Normal 66 3 2 2 2 3" xfId="10290" xr:uid="{00000000-0005-0000-0000-00004B290000}"/>
    <cellStyle name="Normal 66 3 2 2 3" xfId="10291" xr:uid="{00000000-0005-0000-0000-00004C290000}"/>
    <cellStyle name="Normal 66 3 2 2 4" xfId="7389" xr:uid="{00000000-0005-0000-0000-00004D290000}"/>
    <cellStyle name="Normal 66 3 2 2 5" xfId="12603" xr:uid="{00000000-0005-0000-0000-00004E290000}"/>
    <cellStyle name="Normal 66 3 2 2 6" xfId="5564" xr:uid="{00000000-0005-0000-0000-00004F290000}"/>
    <cellStyle name="Normal 66 3 2 3" xfId="3076" xr:uid="{00000000-0005-0000-0000-000050290000}"/>
    <cellStyle name="Normal 66 3 2 3 2" xfId="13742" xr:uid="{00000000-0005-0000-0000-000051290000}"/>
    <cellStyle name="Normal 66 3 2 3 3" xfId="10292" xr:uid="{00000000-0005-0000-0000-000052290000}"/>
    <cellStyle name="Normal 66 3 2 4" xfId="10293" xr:uid="{00000000-0005-0000-0000-000053290000}"/>
    <cellStyle name="Normal 66 3 2 5" xfId="6715" xr:uid="{00000000-0005-0000-0000-000054290000}"/>
    <cellStyle name="Normal 66 3 2 6" xfId="11929" xr:uid="{00000000-0005-0000-0000-000055290000}"/>
    <cellStyle name="Normal 66 3 2 7" xfId="4890" xr:uid="{00000000-0005-0000-0000-000056290000}"/>
    <cellStyle name="Normal 66 3 3" xfId="1792" xr:uid="{00000000-0005-0000-0000-000057290000}"/>
    <cellStyle name="Normal 66 3 3 2" xfId="3749" xr:uid="{00000000-0005-0000-0000-000058290000}"/>
    <cellStyle name="Normal 66 3 3 2 2" xfId="14415" xr:uid="{00000000-0005-0000-0000-000059290000}"/>
    <cellStyle name="Normal 66 3 3 2 3" xfId="10294" xr:uid="{00000000-0005-0000-0000-00005A290000}"/>
    <cellStyle name="Normal 66 3 3 3" xfId="10295" xr:uid="{00000000-0005-0000-0000-00005B290000}"/>
    <cellStyle name="Normal 66 3 3 4" xfId="7388" xr:uid="{00000000-0005-0000-0000-00005C290000}"/>
    <cellStyle name="Normal 66 3 3 5" xfId="12602" xr:uid="{00000000-0005-0000-0000-00005D290000}"/>
    <cellStyle name="Normal 66 3 3 6" xfId="5563" xr:uid="{00000000-0005-0000-0000-00005E290000}"/>
    <cellStyle name="Normal 66 3 4" xfId="2624" xr:uid="{00000000-0005-0000-0000-00005F290000}"/>
    <cellStyle name="Normal 66 3 4 2" xfId="13290" xr:uid="{00000000-0005-0000-0000-000060290000}"/>
    <cellStyle name="Normal 66 3 4 3" xfId="10296" xr:uid="{00000000-0005-0000-0000-000061290000}"/>
    <cellStyle name="Normal 66 3 5" xfId="10297" xr:uid="{00000000-0005-0000-0000-000062290000}"/>
    <cellStyle name="Normal 66 3 6" xfId="6263" xr:uid="{00000000-0005-0000-0000-000063290000}"/>
    <cellStyle name="Normal 66 3 7" xfId="11477" xr:uid="{00000000-0005-0000-0000-000064290000}"/>
    <cellStyle name="Normal 66 3 8" xfId="4438" xr:uid="{00000000-0005-0000-0000-000065290000}"/>
    <cellStyle name="Normal 66 4" xfId="691" xr:uid="{00000000-0005-0000-0000-000066290000}"/>
    <cellStyle name="Normal 66 4 2" xfId="1157" xr:uid="{00000000-0005-0000-0000-000067290000}"/>
    <cellStyle name="Normal 66 4 2 2" xfId="1795" xr:uid="{00000000-0005-0000-0000-000068290000}"/>
    <cellStyle name="Normal 66 4 2 2 2" xfId="3752" xr:uid="{00000000-0005-0000-0000-000069290000}"/>
    <cellStyle name="Normal 66 4 2 2 2 2" xfId="14418" xr:uid="{00000000-0005-0000-0000-00006A290000}"/>
    <cellStyle name="Normal 66 4 2 2 2 3" xfId="10298" xr:uid="{00000000-0005-0000-0000-00006B290000}"/>
    <cellStyle name="Normal 66 4 2 2 3" xfId="10299" xr:uid="{00000000-0005-0000-0000-00006C290000}"/>
    <cellStyle name="Normal 66 4 2 2 4" xfId="7391" xr:uid="{00000000-0005-0000-0000-00006D290000}"/>
    <cellStyle name="Normal 66 4 2 2 5" xfId="12605" xr:uid="{00000000-0005-0000-0000-00006E290000}"/>
    <cellStyle name="Normal 66 4 2 2 6" xfId="5566" xr:uid="{00000000-0005-0000-0000-00006F290000}"/>
    <cellStyle name="Normal 66 4 2 3" xfId="3126" xr:uid="{00000000-0005-0000-0000-000070290000}"/>
    <cellStyle name="Normal 66 4 2 3 2" xfId="13792" xr:uid="{00000000-0005-0000-0000-000071290000}"/>
    <cellStyle name="Normal 66 4 2 3 3" xfId="10300" xr:uid="{00000000-0005-0000-0000-000072290000}"/>
    <cellStyle name="Normal 66 4 2 4" xfId="10301" xr:uid="{00000000-0005-0000-0000-000073290000}"/>
    <cellStyle name="Normal 66 4 2 5" xfId="6765" xr:uid="{00000000-0005-0000-0000-000074290000}"/>
    <cellStyle name="Normal 66 4 2 6" xfId="11979" xr:uid="{00000000-0005-0000-0000-000075290000}"/>
    <cellStyle name="Normal 66 4 2 7" xfId="4940" xr:uid="{00000000-0005-0000-0000-000076290000}"/>
    <cellStyle name="Normal 66 4 3" xfId="1794" xr:uid="{00000000-0005-0000-0000-000077290000}"/>
    <cellStyle name="Normal 66 4 3 2" xfId="3751" xr:uid="{00000000-0005-0000-0000-000078290000}"/>
    <cellStyle name="Normal 66 4 3 2 2" xfId="14417" xr:uid="{00000000-0005-0000-0000-000079290000}"/>
    <cellStyle name="Normal 66 4 3 2 3" xfId="10302" xr:uid="{00000000-0005-0000-0000-00007A290000}"/>
    <cellStyle name="Normal 66 4 3 3" xfId="10303" xr:uid="{00000000-0005-0000-0000-00007B290000}"/>
    <cellStyle name="Normal 66 4 3 4" xfId="7390" xr:uid="{00000000-0005-0000-0000-00007C290000}"/>
    <cellStyle name="Normal 66 4 3 5" xfId="12604" xr:uid="{00000000-0005-0000-0000-00007D290000}"/>
    <cellStyle name="Normal 66 4 3 6" xfId="5565" xr:uid="{00000000-0005-0000-0000-00007E290000}"/>
    <cellStyle name="Normal 66 4 4" xfId="2759" xr:uid="{00000000-0005-0000-0000-00007F290000}"/>
    <cellStyle name="Normal 66 4 4 2" xfId="13425" xr:uid="{00000000-0005-0000-0000-000080290000}"/>
    <cellStyle name="Normal 66 4 4 3" xfId="10304" xr:uid="{00000000-0005-0000-0000-000081290000}"/>
    <cellStyle name="Normal 66 4 5" xfId="10305" xr:uid="{00000000-0005-0000-0000-000082290000}"/>
    <cellStyle name="Normal 66 4 6" xfId="6398" xr:uid="{00000000-0005-0000-0000-000083290000}"/>
    <cellStyle name="Normal 66 4 7" xfId="11612" xr:uid="{00000000-0005-0000-0000-000084290000}"/>
    <cellStyle name="Normal 66 4 8" xfId="4573" xr:uid="{00000000-0005-0000-0000-000085290000}"/>
    <cellStyle name="Normal 66 5" xfId="842" xr:uid="{00000000-0005-0000-0000-000086290000}"/>
    <cellStyle name="Normal 66 5 2" xfId="1796" xr:uid="{00000000-0005-0000-0000-000087290000}"/>
    <cellStyle name="Normal 66 5 2 2" xfId="3753" xr:uid="{00000000-0005-0000-0000-000088290000}"/>
    <cellStyle name="Normal 66 5 2 2 2" xfId="14419" xr:uid="{00000000-0005-0000-0000-000089290000}"/>
    <cellStyle name="Normal 66 5 2 2 3" xfId="10306" xr:uid="{00000000-0005-0000-0000-00008A290000}"/>
    <cellStyle name="Normal 66 5 2 3" xfId="10307" xr:uid="{00000000-0005-0000-0000-00008B290000}"/>
    <cellStyle name="Normal 66 5 2 4" xfId="7392" xr:uid="{00000000-0005-0000-0000-00008C290000}"/>
    <cellStyle name="Normal 66 5 2 5" xfId="12606" xr:uid="{00000000-0005-0000-0000-00008D290000}"/>
    <cellStyle name="Normal 66 5 2 6" xfId="5567" xr:uid="{00000000-0005-0000-0000-00008E290000}"/>
    <cellStyle name="Normal 66 5 3" xfId="2897" xr:uid="{00000000-0005-0000-0000-00008F290000}"/>
    <cellStyle name="Normal 66 5 3 2" xfId="13563" xr:uid="{00000000-0005-0000-0000-000090290000}"/>
    <cellStyle name="Normal 66 5 3 3" xfId="10308" xr:uid="{00000000-0005-0000-0000-000091290000}"/>
    <cellStyle name="Normal 66 5 4" xfId="10309" xr:uid="{00000000-0005-0000-0000-000092290000}"/>
    <cellStyle name="Normal 66 5 5" xfId="6536" xr:uid="{00000000-0005-0000-0000-000093290000}"/>
    <cellStyle name="Normal 66 5 6" xfId="11750" xr:uid="{00000000-0005-0000-0000-000094290000}"/>
    <cellStyle name="Normal 66 5 7" xfId="4711" xr:uid="{00000000-0005-0000-0000-000095290000}"/>
    <cellStyle name="Normal 66 6" xfId="2148" xr:uid="{00000000-0005-0000-0000-000096290000}"/>
    <cellStyle name="Normal 66 6 2" xfId="4004" xr:uid="{00000000-0005-0000-0000-000097290000}"/>
    <cellStyle name="Normal 66 6 2 2" xfId="14667" xr:uid="{00000000-0005-0000-0000-000098290000}"/>
    <cellStyle name="Normal 66 6 2 3" xfId="10310" xr:uid="{00000000-0005-0000-0000-000099290000}"/>
    <cellStyle name="Normal 66 6 3" xfId="10311" xr:uid="{00000000-0005-0000-0000-00009A290000}"/>
    <cellStyle name="Normal 66 6 4" xfId="7643" xr:uid="{00000000-0005-0000-0000-00009B290000}"/>
    <cellStyle name="Normal 66 6 5" xfId="12854" xr:uid="{00000000-0005-0000-0000-00009C290000}"/>
    <cellStyle name="Normal 66 6 6" xfId="5815" xr:uid="{00000000-0005-0000-0000-00009D290000}"/>
    <cellStyle name="Normal 66 7" xfId="2296" xr:uid="{00000000-0005-0000-0000-00009E290000}"/>
    <cellStyle name="Normal 66 7 2" xfId="4140" xr:uid="{00000000-0005-0000-0000-00009F290000}"/>
    <cellStyle name="Normal 66 7 2 2" xfId="14803" xr:uid="{00000000-0005-0000-0000-0000A0290000}"/>
    <cellStyle name="Normal 66 7 2 3" xfId="10312" xr:uid="{00000000-0005-0000-0000-0000A1290000}"/>
    <cellStyle name="Normal 66 7 3" xfId="7779" xr:uid="{00000000-0005-0000-0000-0000A2290000}"/>
    <cellStyle name="Normal 66 7 4" xfId="12990" xr:uid="{00000000-0005-0000-0000-0000A3290000}"/>
    <cellStyle name="Normal 66 7 5" xfId="5951" xr:uid="{00000000-0005-0000-0000-0000A4290000}"/>
    <cellStyle name="Normal 67" xfId="485" xr:uid="{00000000-0005-0000-0000-0000A5290000}"/>
    <cellStyle name="Normal 67 10" xfId="6264" xr:uid="{00000000-0005-0000-0000-0000A6290000}"/>
    <cellStyle name="Normal 67 11" xfId="11478" xr:uid="{00000000-0005-0000-0000-0000A7290000}"/>
    <cellStyle name="Normal 67 12" xfId="4439" xr:uid="{00000000-0005-0000-0000-0000A8290000}"/>
    <cellStyle name="Normal 67 2" xfId="692" xr:uid="{00000000-0005-0000-0000-0000A9290000}"/>
    <cellStyle name="Normal 67 2 2" xfId="1158" xr:uid="{00000000-0005-0000-0000-0000AA290000}"/>
    <cellStyle name="Normal 67 2 2 2" xfId="1799" xr:uid="{00000000-0005-0000-0000-0000AB290000}"/>
    <cellStyle name="Normal 67 2 2 2 2" xfId="3756" xr:uid="{00000000-0005-0000-0000-0000AC290000}"/>
    <cellStyle name="Normal 67 2 2 2 2 2" xfId="14422" xr:uid="{00000000-0005-0000-0000-0000AD290000}"/>
    <cellStyle name="Normal 67 2 2 2 2 3" xfId="10313" xr:uid="{00000000-0005-0000-0000-0000AE290000}"/>
    <cellStyle name="Normal 67 2 2 2 3" xfId="10314" xr:uid="{00000000-0005-0000-0000-0000AF290000}"/>
    <cellStyle name="Normal 67 2 2 2 4" xfId="7395" xr:uid="{00000000-0005-0000-0000-0000B0290000}"/>
    <cellStyle name="Normal 67 2 2 2 5" xfId="12609" xr:uid="{00000000-0005-0000-0000-0000B1290000}"/>
    <cellStyle name="Normal 67 2 2 2 6" xfId="5570" xr:uid="{00000000-0005-0000-0000-0000B2290000}"/>
    <cellStyle name="Normal 67 2 2 3" xfId="3127" xr:uid="{00000000-0005-0000-0000-0000B3290000}"/>
    <cellStyle name="Normal 67 2 2 3 2" xfId="13793" xr:uid="{00000000-0005-0000-0000-0000B4290000}"/>
    <cellStyle name="Normal 67 2 2 3 3" xfId="10315" xr:uid="{00000000-0005-0000-0000-0000B5290000}"/>
    <cellStyle name="Normal 67 2 2 4" xfId="10316" xr:uid="{00000000-0005-0000-0000-0000B6290000}"/>
    <cellStyle name="Normal 67 2 2 5" xfId="6766" xr:uid="{00000000-0005-0000-0000-0000B7290000}"/>
    <cellStyle name="Normal 67 2 2 6" xfId="11980" xr:uid="{00000000-0005-0000-0000-0000B8290000}"/>
    <cellStyle name="Normal 67 2 2 7" xfId="4941" xr:uid="{00000000-0005-0000-0000-0000B9290000}"/>
    <cellStyle name="Normal 67 2 3" xfId="1798" xr:uid="{00000000-0005-0000-0000-0000BA290000}"/>
    <cellStyle name="Normal 67 2 3 2" xfId="3755" xr:uid="{00000000-0005-0000-0000-0000BB290000}"/>
    <cellStyle name="Normal 67 2 3 2 2" xfId="14421" xr:uid="{00000000-0005-0000-0000-0000BC290000}"/>
    <cellStyle name="Normal 67 2 3 2 3" xfId="10317" xr:uid="{00000000-0005-0000-0000-0000BD290000}"/>
    <cellStyle name="Normal 67 2 3 3" xfId="10318" xr:uid="{00000000-0005-0000-0000-0000BE290000}"/>
    <cellStyle name="Normal 67 2 3 4" xfId="7394" xr:uid="{00000000-0005-0000-0000-0000BF290000}"/>
    <cellStyle name="Normal 67 2 3 5" xfId="12608" xr:uid="{00000000-0005-0000-0000-0000C0290000}"/>
    <cellStyle name="Normal 67 2 3 6" xfId="5569" xr:uid="{00000000-0005-0000-0000-0000C1290000}"/>
    <cellStyle name="Normal 67 2 4" xfId="2760" xr:uid="{00000000-0005-0000-0000-0000C2290000}"/>
    <cellStyle name="Normal 67 2 4 2" xfId="13426" xr:uid="{00000000-0005-0000-0000-0000C3290000}"/>
    <cellStyle name="Normal 67 2 4 3" xfId="10319" xr:uid="{00000000-0005-0000-0000-0000C4290000}"/>
    <cellStyle name="Normal 67 2 5" xfId="10320" xr:uid="{00000000-0005-0000-0000-0000C5290000}"/>
    <cellStyle name="Normal 67 2 6" xfId="6399" xr:uid="{00000000-0005-0000-0000-0000C6290000}"/>
    <cellStyle name="Normal 67 2 7" xfId="11613" xr:uid="{00000000-0005-0000-0000-0000C7290000}"/>
    <cellStyle name="Normal 67 2 8" xfId="4574" xr:uid="{00000000-0005-0000-0000-0000C8290000}"/>
    <cellStyle name="Normal 67 3" xfId="843" xr:uid="{00000000-0005-0000-0000-0000C9290000}"/>
    <cellStyle name="Normal 67 3 2" xfId="1800" xr:uid="{00000000-0005-0000-0000-0000CA290000}"/>
    <cellStyle name="Normal 67 3 2 2" xfId="3757" xr:uid="{00000000-0005-0000-0000-0000CB290000}"/>
    <cellStyle name="Normal 67 3 2 2 2" xfId="14423" xr:uid="{00000000-0005-0000-0000-0000CC290000}"/>
    <cellStyle name="Normal 67 3 2 2 3" xfId="10321" xr:uid="{00000000-0005-0000-0000-0000CD290000}"/>
    <cellStyle name="Normal 67 3 2 3" xfId="10322" xr:uid="{00000000-0005-0000-0000-0000CE290000}"/>
    <cellStyle name="Normal 67 3 2 4" xfId="7396" xr:uid="{00000000-0005-0000-0000-0000CF290000}"/>
    <cellStyle name="Normal 67 3 2 5" xfId="12610" xr:uid="{00000000-0005-0000-0000-0000D0290000}"/>
    <cellStyle name="Normal 67 3 2 6" xfId="5571" xr:uid="{00000000-0005-0000-0000-0000D1290000}"/>
    <cellStyle name="Normal 67 3 3" xfId="2898" xr:uid="{00000000-0005-0000-0000-0000D2290000}"/>
    <cellStyle name="Normal 67 3 3 2" xfId="13564" xr:uid="{00000000-0005-0000-0000-0000D3290000}"/>
    <cellStyle name="Normal 67 3 3 3" xfId="10323" xr:uid="{00000000-0005-0000-0000-0000D4290000}"/>
    <cellStyle name="Normal 67 3 4" xfId="10324" xr:uid="{00000000-0005-0000-0000-0000D5290000}"/>
    <cellStyle name="Normal 67 3 5" xfId="6537" xr:uid="{00000000-0005-0000-0000-0000D6290000}"/>
    <cellStyle name="Normal 67 3 6" xfId="11751" xr:uid="{00000000-0005-0000-0000-0000D7290000}"/>
    <cellStyle name="Normal 67 3 7" xfId="4712" xr:uid="{00000000-0005-0000-0000-0000D8290000}"/>
    <cellStyle name="Normal 67 4" xfId="1797" xr:uid="{00000000-0005-0000-0000-0000D9290000}"/>
    <cellStyle name="Normal 67 4 2" xfId="3754" xr:uid="{00000000-0005-0000-0000-0000DA290000}"/>
    <cellStyle name="Normal 67 4 2 2" xfId="14420" xr:uid="{00000000-0005-0000-0000-0000DB290000}"/>
    <cellStyle name="Normal 67 4 2 3" xfId="10325" xr:uid="{00000000-0005-0000-0000-0000DC290000}"/>
    <cellStyle name="Normal 67 4 3" xfId="10326" xr:uid="{00000000-0005-0000-0000-0000DD290000}"/>
    <cellStyle name="Normal 67 4 4" xfId="7393" xr:uid="{00000000-0005-0000-0000-0000DE290000}"/>
    <cellStyle name="Normal 67 4 5" xfId="12607" xr:uid="{00000000-0005-0000-0000-0000DF290000}"/>
    <cellStyle name="Normal 67 4 6" xfId="5568" xr:uid="{00000000-0005-0000-0000-0000E0290000}"/>
    <cellStyle name="Normal 67 5" xfId="2149" xr:uid="{00000000-0005-0000-0000-0000E1290000}"/>
    <cellStyle name="Normal 67 5 2" xfId="4005" xr:uid="{00000000-0005-0000-0000-0000E2290000}"/>
    <cellStyle name="Normal 67 5 2 2" xfId="14668" xr:uid="{00000000-0005-0000-0000-0000E3290000}"/>
    <cellStyle name="Normal 67 5 2 3" xfId="10327" xr:uid="{00000000-0005-0000-0000-0000E4290000}"/>
    <cellStyle name="Normal 67 5 3" xfId="10328" xr:uid="{00000000-0005-0000-0000-0000E5290000}"/>
    <cellStyle name="Normal 67 5 4" xfId="7644" xr:uid="{00000000-0005-0000-0000-0000E6290000}"/>
    <cellStyle name="Normal 67 5 5" xfId="12855" xr:uid="{00000000-0005-0000-0000-0000E7290000}"/>
    <cellStyle name="Normal 67 5 6" xfId="5816" xr:uid="{00000000-0005-0000-0000-0000E8290000}"/>
    <cellStyle name="Normal 67 6" xfId="2245" xr:uid="{00000000-0005-0000-0000-0000E9290000}"/>
    <cellStyle name="Normal 67 7" xfId="2297" xr:uid="{00000000-0005-0000-0000-0000EA290000}"/>
    <cellStyle name="Normal 67 7 2" xfId="4141" xr:uid="{00000000-0005-0000-0000-0000EB290000}"/>
    <cellStyle name="Normal 67 7 2 2" xfId="14804" xr:uid="{00000000-0005-0000-0000-0000EC290000}"/>
    <cellStyle name="Normal 67 7 2 3" xfId="10329" xr:uid="{00000000-0005-0000-0000-0000ED290000}"/>
    <cellStyle name="Normal 67 7 3" xfId="7780" xr:uid="{00000000-0005-0000-0000-0000EE290000}"/>
    <cellStyle name="Normal 67 7 4" xfId="12991" xr:uid="{00000000-0005-0000-0000-0000EF290000}"/>
    <cellStyle name="Normal 67 7 5" xfId="5952" xr:uid="{00000000-0005-0000-0000-0000F0290000}"/>
    <cellStyle name="Normal 67 8" xfId="2625" xr:uid="{00000000-0005-0000-0000-0000F1290000}"/>
    <cellStyle name="Normal 67 8 2" xfId="13291" xr:uid="{00000000-0005-0000-0000-0000F2290000}"/>
    <cellStyle name="Normal 67 8 3" xfId="10330" xr:uid="{00000000-0005-0000-0000-0000F3290000}"/>
    <cellStyle name="Normal 67 9" xfId="10331" xr:uid="{00000000-0005-0000-0000-0000F4290000}"/>
    <cellStyle name="Normal 68" xfId="607" xr:uid="{00000000-0005-0000-0000-0000F5290000}"/>
    <cellStyle name="Normal 68 2" xfId="2133" xr:uid="{00000000-0005-0000-0000-0000F6290000}"/>
    <cellStyle name="Normal 69" xfId="374" xr:uid="{00000000-0005-0000-0000-0000F7290000}"/>
    <cellStyle name="Normal 69 2" xfId="2161" xr:uid="{00000000-0005-0000-0000-0000F8290000}"/>
    <cellStyle name="Normal 69 2 2" xfId="4015" xr:uid="{00000000-0005-0000-0000-0000F9290000}"/>
    <cellStyle name="Normal 69 2 2 2" xfId="14678" xr:uid="{00000000-0005-0000-0000-0000FA290000}"/>
    <cellStyle name="Normal 69 2 2 3" xfId="10332" xr:uid="{00000000-0005-0000-0000-0000FB290000}"/>
    <cellStyle name="Normal 69 2 3" xfId="10333" xr:uid="{00000000-0005-0000-0000-0000FC290000}"/>
    <cellStyle name="Normal 69 2 4" xfId="7654" xr:uid="{00000000-0005-0000-0000-0000FD290000}"/>
    <cellStyle name="Normal 69 2 5" xfId="12865" xr:uid="{00000000-0005-0000-0000-0000FE290000}"/>
    <cellStyle name="Normal 69 2 6" xfId="5826" xr:uid="{00000000-0005-0000-0000-0000FF290000}"/>
    <cellStyle name="Normal 7" xfId="25" xr:uid="{00000000-0005-0000-0000-0000002A0000}"/>
    <cellStyle name="Normal 7 2" xfId="39" xr:uid="{00000000-0005-0000-0000-0000012A0000}"/>
    <cellStyle name="Normal 7 2 2" xfId="567" xr:uid="{00000000-0005-0000-0000-0000022A0000}"/>
    <cellStyle name="Normal 7 2 2 2" xfId="1096" xr:uid="{00000000-0005-0000-0000-0000032A0000}"/>
    <cellStyle name="Normal 7 2 3" xfId="459" xr:uid="{00000000-0005-0000-0000-0000042A0000}"/>
    <cellStyle name="Normal 7 2 4" xfId="343" xr:uid="{00000000-0005-0000-0000-0000052A0000}"/>
    <cellStyle name="Normal 7 3" xfId="566" xr:uid="{00000000-0005-0000-0000-0000062A0000}"/>
    <cellStyle name="Normal 7 3 2" xfId="1095" xr:uid="{00000000-0005-0000-0000-0000072A0000}"/>
    <cellStyle name="Normal 7 4" xfId="377" xr:uid="{00000000-0005-0000-0000-0000082A0000}"/>
    <cellStyle name="Normal 7 5" xfId="261" xr:uid="{00000000-0005-0000-0000-0000092A0000}"/>
    <cellStyle name="Normal 70" xfId="478" xr:uid="{00000000-0005-0000-0000-00000A2A0000}"/>
    <cellStyle name="Normal 71" xfId="641" xr:uid="{00000000-0005-0000-0000-00000B2A0000}"/>
    <cellStyle name="Normal 72" xfId="642" xr:uid="{00000000-0005-0000-0000-00000C2A0000}"/>
    <cellStyle name="Normal 73" xfId="375" xr:uid="{00000000-0005-0000-0000-00000D2A0000}"/>
    <cellStyle name="Normal 74" xfId="644" xr:uid="{00000000-0005-0000-0000-00000E2A0000}"/>
    <cellStyle name="Normal 75" xfId="643" xr:uid="{00000000-0005-0000-0000-00000F2A0000}"/>
    <cellStyle name="Normal 76" xfId="645" xr:uid="{00000000-0005-0000-0000-0000102A0000}"/>
    <cellStyle name="Normal 77" xfId="725" xr:uid="{00000000-0005-0000-0000-0000112A0000}"/>
    <cellStyle name="Normal 78" xfId="782" xr:uid="{00000000-0005-0000-0000-0000122A0000}"/>
    <cellStyle name="Normal 79" xfId="783" xr:uid="{00000000-0005-0000-0000-0000132A0000}"/>
    <cellStyle name="Normal 8" xfId="40" xr:uid="{00000000-0005-0000-0000-0000142A0000}"/>
    <cellStyle name="Normal 8 2" xfId="56" xr:uid="{00000000-0005-0000-0000-0000152A0000}"/>
    <cellStyle name="Normal 8 2 2" xfId="569" xr:uid="{00000000-0005-0000-0000-0000162A0000}"/>
    <cellStyle name="Normal 8 2 2 2" xfId="1098" xr:uid="{00000000-0005-0000-0000-0000172A0000}"/>
    <cellStyle name="Normal 8 2 3" xfId="461" xr:uid="{00000000-0005-0000-0000-0000182A0000}"/>
    <cellStyle name="Normal 8 2 4" xfId="345" xr:uid="{00000000-0005-0000-0000-0000192A0000}"/>
    <cellStyle name="Normal 8 3" xfId="568" xr:uid="{00000000-0005-0000-0000-00001A2A0000}"/>
    <cellStyle name="Normal 8 3 2" xfId="1097" xr:uid="{00000000-0005-0000-0000-00001B2A0000}"/>
    <cellStyle name="Normal 8 4" xfId="460" xr:uid="{00000000-0005-0000-0000-00001C2A0000}"/>
    <cellStyle name="Normal 8 5" xfId="344" xr:uid="{00000000-0005-0000-0000-00001D2A0000}"/>
    <cellStyle name="Normal 80" xfId="259" xr:uid="{00000000-0005-0000-0000-00001E2A0000}"/>
    <cellStyle name="Normal 81" xfId="362" xr:uid="{00000000-0005-0000-0000-00001F2A0000}"/>
    <cellStyle name="Normal 82" xfId="790" xr:uid="{00000000-0005-0000-0000-0000202A0000}"/>
    <cellStyle name="Normal 83" xfId="791" xr:uid="{00000000-0005-0000-0000-0000212A0000}"/>
    <cellStyle name="Normal 84" xfId="789" xr:uid="{00000000-0005-0000-0000-0000222A0000}"/>
    <cellStyle name="Normal 85" xfId="788" xr:uid="{00000000-0005-0000-0000-0000232A0000}"/>
    <cellStyle name="Normal 86" xfId="787" xr:uid="{00000000-0005-0000-0000-0000242A0000}"/>
    <cellStyle name="Normal 87" xfId="792" xr:uid="{00000000-0005-0000-0000-0000252A0000}"/>
    <cellStyle name="Normal 88" xfId="1254" xr:uid="{00000000-0005-0000-0000-0000262A0000}"/>
    <cellStyle name="Normal 89" xfId="1255" xr:uid="{00000000-0005-0000-0000-0000272A0000}"/>
    <cellStyle name="Normal 9" xfId="47" xr:uid="{00000000-0005-0000-0000-0000282A0000}"/>
    <cellStyle name="Normal 9 2" xfId="570" xr:uid="{00000000-0005-0000-0000-0000292A0000}"/>
    <cellStyle name="Normal 9 2 2" xfId="1099" xr:uid="{00000000-0005-0000-0000-00002A2A0000}"/>
    <cellStyle name="Normal 9 3" xfId="378" xr:uid="{00000000-0005-0000-0000-00002B2A0000}"/>
    <cellStyle name="Normal 9 4" xfId="262" xr:uid="{00000000-0005-0000-0000-00002C2A0000}"/>
    <cellStyle name="Normal 90" xfId="1253" xr:uid="{00000000-0005-0000-0000-00002D2A0000}"/>
    <cellStyle name="Normal 91" xfId="971" xr:uid="{00000000-0005-0000-0000-00002E2A0000}"/>
    <cellStyle name="Normal 92" xfId="1252" xr:uid="{00000000-0005-0000-0000-00002F2A0000}"/>
    <cellStyle name="Normal 93" xfId="1250" xr:uid="{00000000-0005-0000-0000-0000302A0000}"/>
    <cellStyle name="Normal 94" xfId="947" xr:uid="{00000000-0005-0000-0000-0000312A0000}"/>
    <cellStyle name="Normal 95" xfId="1259" xr:uid="{00000000-0005-0000-0000-0000322A0000}"/>
    <cellStyle name="Normal 96" xfId="1251" xr:uid="{00000000-0005-0000-0000-0000332A0000}"/>
    <cellStyle name="Normal 97" xfId="1257" xr:uid="{00000000-0005-0000-0000-0000342A0000}"/>
    <cellStyle name="Normal 98" xfId="1256" xr:uid="{00000000-0005-0000-0000-0000352A0000}"/>
    <cellStyle name="Normal 99" xfId="1260" xr:uid="{00000000-0005-0000-0000-0000362A0000}"/>
    <cellStyle name="Normal1" xfId="82" xr:uid="{00000000-0005-0000-0000-0000372A0000}"/>
    <cellStyle name="Normal2" xfId="83" xr:uid="{00000000-0005-0000-0000-0000382A0000}"/>
    <cellStyle name="Normal3" xfId="84" xr:uid="{00000000-0005-0000-0000-0000392A0000}"/>
    <cellStyle name="Nota 2" xfId="2089" xr:uid="{00000000-0005-0000-0000-00003A2A0000}"/>
    <cellStyle name="Nota 2 2" xfId="2425" xr:uid="{00000000-0005-0000-0000-00003B2A0000}"/>
    <cellStyle name="Nota 2 2 2" xfId="4249" xr:uid="{00000000-0005-0000-0000-00003C2A0000}"/>
    <cellStyle name="Nota 2 2 2 2" xfId="14912" xr:uid="{00000000-0005-0000-0000-00003D2A0000}"/>
    <cellStyle name="Nota 2 2 3" xfId="13100" xr:uid="{00000000-0005-0000-0000-00003E2A0000}"/>
    <cellStyle name="Percent [2]" xfId="85" xr:uid="{00000000-0005-0000-0000-00003F2A0000}"/>
    <cellStyle name="Percent [2] 2" xfId="571" xr:uid="{00000000-0005-0000-0000-0000402A0000}"/>
    <cellStyle name="Percent [2] 2 2" xfId="1100" xr:uid="{00000000-0005-0000-0000-0000412A0000}"/>
    <cellStyle name="Percent [2] 3" xfId="462" xr:uid="{00000000-0005-0000-0000-0000422A0000}"/>
    <cellStyle name="Percent [2] 4" xfId="346" xr:uid="{00000000-0005-0000-0000-0000432A0000}"/>
    <cellStyle name="Percent_Sheet1" xfId="86" xr:uid="{00000000-0005-0000-0000-0000442A0000}"/>
    <cellStyle name="Percentual" xfId="87" xr:uid="{00000000-0005-0000-0000-0000452A0000}"/>
    <cellStyle name="Ponto" xfId="88" xr:uid="{00000000-0005-0000-0000-0000462A0000}"/>
    <cellStyle name="Porcentagem" xfId="14928" builtinId="5"/>
    <cellStyle name="Porcentagem 2" xfId="11" xr:uid="{00000000-0005-0000-0000-0000472A0000}"/>
    <cellStyle name="Porcentagem 2 2" xfId="248" xr:uid="{00000000-0005-0000-0000-0000482A0000}"/>
    <cellStyle name="Porcentagem 2 2 2" xfId="988" xr:uid="{00000000-0005-0000-0000-0000492A0000}"/>
    <cellStyle name="Porcentagem 2 3" xfId="937" xr:uid="{00000000-0005-0000-0000-00004A2A0000}"/>
    <cellStyle name="Porcentagem 3" xfId="33" xr:uid="{00000000-0005-0000-0000-00004B2A0000}"/>
    <cellStyle name="Porcentagem 3 2" xfId="43" xr:uid="{00000000-0005-0000-0000-00004C2A0000}"/>
    <cellStyle name="Porcentagem 3 3" xfId="572" xr:uid="{00000000-0005-0000-0000-00004D2A0000}"/>
    <cellStyle name="Porcentagem 4" xfId="29" xr:uid="{00000000-0005-0000-0000-00004E2A0000}"/>
    <cellStyle name="Porcentagem 4 2" xfId="34" xr:uid="{00000000-0005-0000-0000-00004F2A0000}"/>
    <cellStyle name="Porcentagem 4 2 2" xfId="176" xr:uid="{00000000-0005-0000-0000-0000502A0000}"/>
    <cellStyle name="Porcentagem 4 2 2 2" xfId="986" xr:uid="{00000000-0005-0000-0000-0000512A0000}"/>
    <cellStyle name="Porcentagem 4 2 3" xfId="853" xr:uid="{00000000-0005-0000-0000-0000522A0000}"/>
    <cellStyle name="Porcentagem 5" xfId="61" xr:uid="{00000000-0005-0000-0000-0000532A0000}"/>
    <cellStyle name="Porcentagem 6" xfId="109" xr:uid="{00000000-0005-0000-0000-0000542A0000}"/>
    <cellStyle name="Porcentagem 6 10" xfId="235" xr:uid="{00000000-0005-0000-0000-0000552A0000}"/>
    <cellStyle name="Porcentagem 6 10 2" xfId="2515" xr:uid="{00000000-0005-0000-0000-0000562A0000}"/>
    <cellStyle name="Porcentagem 6 10 2 2" xfId="13182" xr:uid="{00000000-0005-0000-0000-0000572A0000}"/>
    <cellStyle name="Porcentagem 6 10 2 3" xfId="10334" xr:uid="{00000000-0005-0000-0000-0000582A0000}"/>
    <cellStyle name="Porcentagem 6 10 3" xfId="10335" xr:uid="{00000000-0005-0000-0000-0000592A0000}"/>
    <cellStyle name="Porcentagem 6 10 4" xfId="6154" xr:uid="{00000000-0005-0000-0000-00005A2A0000}"/>
    <cellStyle name="Porcentagem 6 10 5" xfId="11369" xr:uid="{00000000-0005-0000-0000-00005B2A0000}"/>
    <cellStyle name="Porcentagem 6 10 6" xfId="4330" xr:uid="{00000000-0005-0000-0000-00005C2A0000}"/>
    <cellStyle name="Porcentagem 6 11" xfId="2131" xr:uid="{00000000-0005-0000-0000-00005D2A0000}"/>
    <cellStyle name="Porcentagem 6 11 2" xfId="3989" xr:uid="{00000000-0005-0000-0000-00005E2A0000}"/>
    <cellStyle name="Porcentagem 6 11 2 2" xfId="14652" xr:uid="{00000000-0005-0000-0000-00005F2A0000}"/>
    <cellStyle name="Porcentagem 6 11 2 3" xfId="10336" xr:uid="{00000000-0005-0000-0000-0000602A0000}"/>
    <cellStyle name="Porcentagem 6 11 3" xfId="10337" xr:uid="{00000000-0005-0000-0000-0000612A0000}"/>
    <cellStyle name="Porcentagem 6 11 4" xfId="7628" xr:uid="{00000000-0005-0000-0000-0000622A0000}"/>
    <cellStyle name="Porcentagem 6 11 5" xfId="12839" xr:uid="{00000000-0005-0000-0000-0000632A0000}"/>
    <cellStyle name="Porcentagem 6 11 6" xfId="5800" xr:uid="{00000000-0005-0000-0000-0000642A0000}"/>
    <cellStyle name="Porcentagem 6 12" xfId="2281" xr:uid="{00000000-0005-0000-0000-0000652A0000}"/>
    <cellStyle name="Porcentagem 6 12 2" xfId="4125" xr:uid="{00000000-0005-0000-0000-0000662A0000}"/>
    <cellStyle name="Porcentagem 6 12 2 2" xfId="14788" xr:uid="{00000000-0005-0000-0000-0000672A0000}"/>
    <cellStyle name="Porcentagem 6 12 2 3" xfId="10338" xr:uid="{00000000-0005-0000-0000-0000682A0000}"/>
    <cellStyle name="Porcentagem 6 12 3" xfId="7764" xr:uid="{00000000-0005-0000-0000-0000692A0000}"/>
    <cellStyle name="Porcentagem 6 12 4" xfId="12975" xr:uid="{00000000-0005-0000-0000-00006A2A0000}"/>
    <cellStyle name="Porcentagem 6 12 5" xfId="5936" xr:uid="{00000000-0005-0000-0000-00006B2A0000}"/>
    <cellStyle name="Porcentagem 6 13" xfId="2466" xr:uid="{00000000-0005-0000-0000-00006C2A0000}"/>
    <cellStyle name="Porcentagem 6 13 2" xfId="10339" xr:uid="{00000000-0005-0000-0000-00006D2A0000}"/>
    <cellStyle name="Porcentagem 6 13 3" xfId="13134" xr:uid="{00000000-0005-0000-0000-00006E2A0000}"/>
    <cellStyle name="Porcentagem 6 13 4" xfId="6052" xr:uid="{00000000-0005-0000-0000-00006F2A0000}"/>
    <cellStyle name="Porcentagem 6 14" xfId="10340" xr:uid="{00000000-0005-0000-0000-0000702A0000}"/>
    <cellStyle name="Porcentagem 6 15" xfId="6105" xr:uid="{00000000-0005-0000-0000-0000712A0000}"/>
    <cellStyle name="Porcentagem 6 16" xfId="11321" xr:uid="{00000000-0005-0000-0000-0000722A0000}"/>
    <cellStyle name="Porcentagem 6 17" xfId="4282" xr:uid="{00000000-0005-0000-0000-0000732A0000}"/>
    <cellStyle name="Porcentagem 6 2" xfId="146" xr:uid="{00000000-0005-0000-0000-0000742A0000}"/>
    <cellStyle name="Porcentagem 6 2 10" xfId="2132" xr:uid="{00000000-0005-0000-0000-0000752A0000}"/>
    <cellStyle name="Porcentagem 6 2 10 2" xfId="3990" xr:uid="{00000000-0005-0000-0000-0000762A0000}"/>
    <cellStyle name="Porcentagem 6 2 10 2 2" xfId="14653" xr:uid="{00000000-0005-0000-0000-0000772A0000}"/>
    <cellStyle name="Porcentagem 6 2 10 2 3" xfId="10341" xr:uid="{00000000-0005-0000-0000-0000782A0000}"/>
    <cellStyle name="Porcentagem 6 2 10 3" xfId="10342" xr:uid="{00000000-0005-0000-0000-0000792A0000}"/>
    <cellStyle name="Porcentagem 6 2 10 4" xfId="7629" xr:uid="{00000000-0005-0000-0000-00007A2A0000}"/>
    <cellStyle name="Porcentagem 6 2 10 5" xfId="12840" xr:uid="{00000000-0005-0000-0000-00007B2A0000}"/>
    <cellStyle name="Porcentagem 6 2 10 6" xfId="5801" xr:uid="{00000000-0005-0000-0000-00007C2A0000}"/>
    <cellStyle name="Porcentagem 6 2 11" xfId="2282" xr:uid="{00000000-0005-0000-0000-00007D2A0000}"/>
    <cellStyle name="Porcentagem 6 2 11 2" xfId="4126" xr:uid="{00000000-0005-0000-0000-00007E2A0000}"/>
    <cellStyle name="Porcentagem 6 2 11 2 2" xfId="14789" xr:uid="{00000000-0005-0000-0000-00007F2A0000}"/>
    <cellStyle name="Porcentagem 6 2 11 2 3" xfId="10343" xr:uid="{00000000-0005-0000-0000-0000802A0000}"/>
    <cellStyle name="Porcentagem 6 2 11 3" xfId="7765" xr:uid="{00000000-0005-0000-0000-0000812A0000}"/>
    <cellStyle name="Porcentagem 6 2 11 4" xfId="12976" xr:uid="{00000000-0005-0000-0000-0000822A0000}"/>
    <cellStyle name="Porcentagem 6 2 11 5" xfId="5937" xr:uid="{00000000-0005-0000-0000-0000832A0000}"/>
    <cellStyle name="Porcentagem 6 2 12" xfId="2482" xr:uid="{00000000-0005-0000-0000-0000842A0000}"/>
    <cellStyle name="Porcentagem 6 2 12 2" xfId="10344" xr:uid="{00000000-0005-0000-0000-0000852A0000}"/>
    <cellStyle name="Porcentagem 6 2 12 3" xfId="13150" xr:uid="{00000000-0005-0000-0000-0000862A0000}"/>
    <cellStyle name="Porcentagem 6 2 12 4" xfId="6075" xr:uid="{00000000-0005-0000-0000-0000872A0000}"/>
    <cellStyle name="Porcentagem 6 2 13" xfId="10345" xr:uid="{00000000-0005-0000-0000-0000882A0000}"/>
    <cellStyle name="Porcentagem 6 2 14" xfId="6121" xr:uid="{00000000-0005-0000-0000-0000892A0000}"/>
    <cellStyle name="Porcentagem 6 2 15" xfId="11337" xr:uid="{00000000-0005-0000-0000-00008A2A0000}"/>
    <cellStyle name="Porcentagem 6 2 16" xfId="4298" xr:uid="{00000000-0005-0000-0000-00008B2A0000}"/>
    <cellStyle name="Porcentagem 6 2 2" xfId="574" xr:uid="{00000000-0005-0000-0000-00008C2A0000}"/>
    <cellStyle name="Porcentagem 6 2 2 10" xfId="11510" xr:uid="{00000000-0005-0000-0000-00008D2A0000}"/>
    <cellStyle name="Porcentagem 6 2 2 11" xfId="4471" xr:uid="{00000000-0005-0000-0000-00008E2A0000}"/>
    <cellStyle name="Porcentagem 6 2 2 2" xfId="724" xr:uid="{00000000-0005-0000-0000-00008F2A0000}"/>
    <cellStyle name="Porcentagem 6 2 2 2 2" xfId="1190" xr:uid="{00000000-0005-0000-0000-0000902A0000}"/>
    <cellStyle name="Porcentagem 6 2 2 2 2 2" xfId="1803" xr:uid="{00000000-0005-0000-0000-0000912A0000}"/>
    <cellStyle name="Porcentagem 6 2 2 2 2 2 2" xfId="3760" xr:uid="{00000000-0005-0000-0000-0000922A0000}"/>
    <cellStyle name="Porcentagem 6 2 2 2 2 2 2 2" xfId="14426" xr:uid="{00000000-0005-0000-0000-0000932A0000}"/>
    <cellStyle name="Porcentagem 6 2 2 2 2 2 2 3" xfId="10346" xr:uid="{00000000-0005-0000-0000-0000942A0000}"/>
    <cellStyle name="Porcentagem 6 2 2 2 2 2 3" xfId="10347" xr:uid="{00000000-0005-0000-0000-0000952A0000}"/>
    <cellStyle name="Porcentagem 6 2 2 2 2 2 4" xfId="7399" xr:uid="{00000000-0005-0000-0000-0000962A0000}"/>
    <cellStyle name="Porcentagem 6 2 2 2 2 2 5" xfId="12613" xr:uid="{00000000-0005-0000-0000-0000972A0000}"/>
    <cellStyle name="Porcentagem 6 2 2 2 2 2 6" xfId="5574" xr:uid="{00000000-0005-0000-0000-0000982A0000}"/>
    <cellStyle name="Porcentagem 6 2 2 2 2 3" xfId="3159" xr:uid="{00000000-0005-0000-0000-0000992A0000}"/>
    <cellStyle name="Porcentagem 6 2 2 2 2 3 2" xfId="13825" xr:uid="{00000000-0005-0000-0000-00009A2A0000}"/>
    <cellStyle name="Porcentagem 6 2 2 2 2 3 3" xfId="10348" xr:uid="{00000000-0005-0000-0000-00009B2A0000}"/>
    <cellStyle name="Porcentagem 6 2 2 2 2 4" xfId="10349" xr:uid="{00000000-0005-0000-0000-00009C2A0000}"/>
    <cellStyle name="Porcentagem 6 2 2 2 2 5" xfId="6798" xr:uid="{00000000-0005-0000-0000-00009D2A0000}"/>
    <cellStyle name="Porcentagem 6 2 2 2 2 6" xfId="12012" xr:uid="{00000000-0005-0000-0000-00009E2A0000}"/>
    <cellStyle name="Porcentagem 6 2 2 2 2 7" xfId="4973" xr:uid="{00000000-0005-0000-0000-00009F2A0000}"/>
    <cellStyle name="Porcentagem 6 2 2 2 3" xfId="1802" xr:uid="{00000000-0005-0000-0000-0000A02A0000}"/>
    <cellStyle name="Porcentagem 6 2 2 2 3 2" xfId="3759" xr:uid="{00000000-0005-0000-0000-0000A12A0000}"/>
    <cellStyle name="Porcentagem 6 2 2 2 3 2 2" xfId="14425" xr:uid="{00000000-0005-0000-0000-0000A22A0000}"/>
    <cellStyle name="Porcentagem 6 2 2 2 3 2 3" xfId="10350" xr:uid="{00000000-0005-0000-0000-0000A32A0000}"/>
    <cellStyle name="Porcentagem 6 2 2 2 3 3" xfId="10351" xr:uid="{00000000-0005-0000-0000-0000A42A0000}"/>
    <cellStyle name="Porcentagem 6 2 2 2 3 4" xfId="7398" xr:uid="{00000000-0005-0000-0000-0000A52A0000}"/>
    <cellStyle name="Porcentagem 6 2 2 2 3 5" xfId="12612" xr:uid="{00000000-0005-0000-0000-0000A62A0000}"/>
    <cellStyle name="Porcentagem 6 2 2 2 3 6" xfId="5573" xr:uid="{00000000-0005-0000-0000-0000A72A0000}"/>
    <cellStyle name="Porcentagem 6 2 2 2 4" xfId="2792" xr:uid="{00000000-0005-0000-0000-0000A82A0000}"/>
    <cellStyle name="Porcentagem 6 2 2 2 4 2" xfId="13458" xr:uid="{00000000-0005-0000-0000-0000A92A0000}"/>
    <cellStyle name="Porcentagem 6 2 2 2 4 3" xfId="10352" xr:uid="{00000000-0005-0000-0000-0000AA2A0000}"/>
    <cellStyle name="Porcentagem 6 2 2 2 5" xfId="10353" xr:uid="{00000000-0005-0000-0000-0000AB2A0000}"/>
    <cellStyle name="Porcentagem 6 2 2 2 6" xfId="6431" xr:uid="{00000000-0005-0000-0000-0000AC2A0000}"/>
    <cellStyle name="Porcentagem 6 2 2 2 7" xfId="11645" xr:uid="{00000000-0005-0000-0000-0000AD2A0000}"/>
    <cellStyle name="Porcentagem 6 2 2 2 8" xfId="4606" xr:uid="{00000000-0005-0000-0000-0000AE2A0000}"/>
    <cellStyle name="Porcentagem 6 2 2 3" xfId="877" xr:uid="{00000000-0005-0000-0000-0000AF2A0000}"/>
    <cellStyle name="Porcentagem 6 2 2 3 2" xfId="1804" xr:uid="{00000000-0005-0000-0000-0000B02A0000}"/>
    <cellStyle name="Porcentagem 6 2 2 3 2 2" xfId="3761" xr:uid="{00000000-0005-0000-0000-0000B12A0000}"/>
    <cellStyle name="Porcentagem 6 2 2 3 2 2 2" xfId="14427" xr:uid="{00000000-0005-0000-0000-0000B22A0000}"/>
    <cellStyle name="Porcentagem 6 2 2 3 2 2 3" xfId="10354" xr:uid="{00000000-0005-0000-0000-0000B32A0000}"/>
    <cellStyle name="Porcentagem 6 2 2 3 2 3" xfId="10355" xr:uid="{00000000-0005-0000-0000-0000B42A0000}"/>
    <cellStyle name="Porcentagem 6 2 2 3 2 4" xfId="7400" xr:uid="{00000000-0005-0000-0000-0000B52A0000}"/>
    <cellStyle name="Porcentagem 6 2 2 3 2 5" xfId="12614" xr:uid="{00000000-0005-0000-0000-0000B62A0000}"/>
    <cellStyle name="Porcentagem 6 2 2 3 2 6" xfId="5575" xr:uid="{00000000-0005-0000-0000-0000B72A0000}"/>
    <cellStyle name="Porcentagem 6 2 2 3 3" xfId="2930" xr:uid="{00000000-0005-0000-0000-0000B82A0000}"/>
    <cellStyle name="Porcentagem 6 2 2 3 3 2" xfId="13596" xr:uid="{00000000-0005-0000-0000-0000B92A0000}"/>
    <cellStyle name="Porcentagem 6 2 2 3 3 3" xfId="10356" xr:uid="{00000000-0005-0000-0000-0000BA2A0000}"/>
    <cellStyle name="Porcentagem 6 2 2 3 4" xfId="10357" xr:uid="{00000000-0005-0000-0000-0000BB2A0000}"/>
    <cellStyle name="Porcentagem 6 2 2 3 5" xfId="6569" xr:uid="{00000000-0005-0000-0000-0000BC2A0000}"/>
    <cellStyle name="Porcentagem 6 2 2 3 6" xfId="11783" xr:uid="{00000000-0005-0000-0000-0000BD2A0000}"/>
    <cellStyle name="Porcentagem 6 2 2 3 7" xfId="4744" xr:uid="{00000000-0005-0000-0000-0000BE2A0000}"/>
    <cellStyle name="Porcentagem 6 2 2 4" xfId="1801" xr:uid="{00000000-0005-0000-0000-0000BF2A0000}"/>
    <cellStyle name="Porcentagem 6 2 2 4 2" xfId="3758" xr:uid="{00000000-0005-0000-0000-0000C02A0000}"/>
    <cellStyle name="Porcentagem 6 2 2 4 2 2" xfId="14424" xr:uid="{00000000-0005-0000-0000-0000C12A0000}"/>
    <cellStyle name="Porcentagem 6 2 2 4 2 3" xfId="10358" xr:uid="{00000000-0005-0000-0000-0000C22A0000}"/>
    <cellStyle name="Porcentagem 6 2 2 4 3" xfId="10359" xr:uid="{00000000-0005-0000-0000-0000C32A0000}"/>
    <cellStyle name="Porcentagem 6 2 2 4 4" xfId="7397" xr:uid="{00000000-0005-0000-0000-0000C42A0000}"/>
    <cellStyle name="Porcentagem 6 2 2 4 5" xfId="12611" xr:uid="{00000000-0005-0000-0000-0000C52A0000}"/>
    <cellStyle name="Porcentagem 6 2 2 4 6" xfId="5572" xr:uid="{00000000-0005-0000-0000-0000C62A0000}"/>
    <cellStyle name="Porcentagem 6 2 2 5" xfId="2185" xr:uid="{00000000-0005-0000-0000-0000C72A0000}"/>
    <cellStyle name="Porcentagem 6 2 2 5 2" xfId="4038" xr:uid="{00000000-0005-0000-0000-0000C82A0000}"/>
    <cellStyle name="Porcentagem 6 2 2 5 2 2" xfId="14701" xr:uid="{00000000-0005-0000-0000-0000C92A0000}"/>
    <cellStyle name="Porcentagem 6 2 2 5 2 3" xfId="10360" xr:uid="{00000000-0005-0000-0000-0000CA2A0000}"/>
    <cellStyle name="Porcentagem 6 2 2 5 3" xfId="10361" xr:uid="{00000000-0005-0000-0000-0000CB2A0000}"/>
    <cellStyle name="Porcentagem 6 2 2 5 4" xfId="7677" xr:uid="{00000000-0005-0000-0000-0000CC2A0000}"/>
    <cellStyle name="Porcentagem 6 2 2 5 5" xfId="12888" xr:uid="{00000000-0005-0000-0000-0000CD2A0000}"/>
    <cellStyle name="Porcentagem 6 2 2 5 6" xfId="5849" xr:uid="{00000000-0005-0000-0000-0000CE2A0000}"/>
    <cellStyle name="Porcentagem 6 2 2 6" xfId="2329" xr:uid="{00000000-0005-0000-0000-0000CF2A0000}"/>
    <cellStyle name="Porcentagem 6 2 2 6 2" xfId="4173" xr:uid="{00000000-0005-0000-0000-0000D02A0000}"/>
    <cellStyle name="Porcentagem 6 2 2 6 2 2" xfId="14836" xr:uid="{00000000-0005-0000-0000-0000D12A0000}"/>
    <cellStyle name="Porcentagem 6 2 2 6 2 3" xfId="10362" xr:uid="{00000000-0005-0000-0000-0000D22A0000}"/>
    <cellStyle name="Porcentagem 6 2 2 6 3" xfId="7812" xr:uid="{00000000-0005-0000-0000-0000D32A0000}"/>
    <cellStyle name="Porcentagem 6 2 2 6 4" xfId="13023" xr:uid="{00000000-0005-0000-0000-0000D42A0000}"/>
    <cellStyle name="Porcentagem 6 2 2 6 5" xfId="5984" xr:uid="{00000000-0005-0000-0000-0000D52A0000}"/>
    <cellStyle name="Porcentagem 6 2 2 7" xfId="2657" xr:uid="{00000000-0005-0000-0000-0000D62A0000}"/>
    <cellStyle name="Porcentagem 6 2 2 7 2" xfId="13323" xr:uid="{00000000-0005-0000-0000-0000D72A0000}"/>
    <cellStyle name="Porcentagem 6 2 2 7 3" xfId="10363" xr:uid="{00000000-0005-0000-0000-0000D82A0000}"/>
    <cellStyle name="Porcentagem 6 2 2 8" xfId="10364" xr:uid="{00000000-0005-0000-0000-0000D92A0000}"/>
    <cellStyle name="Porcentagem 6 2 2 9" xfId="6296" xr:uid="{00000000-0005-0000-0000-0000DA2A0000}"/>
    <cellStyle name="Porcentagem 6 2 3" xfId="626" xr:uid="{00000000-0005-0000-0000-0000DB2A0000}"/>
    <cellStyle name="Porcentagem 6 2 3 10" xfId="11552" xr:uid="{00000000-0005-0000-0000-0000DC2A0000}"/>
    <cellStyle name="Porcentagem 6 2 3 11" xfId="4513" xr:uid="{00000000-0005-0000-0000-0000DD2A0000}"/>
    <cellStyle name="Porcentagem 6 2 3 2" xfId="767" xr:uid="{00000000-0005-0000-0000-0000DE2A0000}"/>
    <cellStyle name="Porcentagem 6 2 3 2 2" xfId="1232" xr:uid="{00000000-0005-0000-0000-0000DF2A0000}"/>
    <cellStyle name="Porcentagem 6 2 3 2 2 2" xfId="1807" xr:uid="{00000000-0005-0000-0000-0000E02A0000}"/>
    <cellStyle name="Porcentagem 6 2 3 2 2 2 2" xfId="3764" xr:uid="{00000000-0005-0000-0000-0000E12A0000}"/>
    <cellStyle name="Porcentagem 6 2 3 2 2 2 2 2" xfId="14430" xr:uid="{00000000-0005-0000-0000-0000E22A0000}"/>
    <cellStyle name="Porcentagem 6 2 3 2 2 2 2 3" xfId="10365" xr:uid="{00000000-0005-0000-0000-0000E32A0000}"/>
    <cellStyle name="Porcentagem 6 2 3 2 2 2 3" xfId="10366" xr:uid="{00000000-0005-0000-0000-0000E42A0000}"/>
    <cellStyle name="Porcentagem 6 2 3 2 2 2 4" xfId="7403" xr:uid="{00000000-0005-0000-0000-0000E52A0000}"/>
    <cellStyle name="Porcentagem 6 2 3 2 2 2 5" xfId="12617" xr:uid="{00000000-0005-0000-0000-0000E62A0000}"/>
    <cellStyle name="Porcentagem 6 2 3 2 2 2 6" xfId="5578" xr:uid="{00000000-0005-0000-0000-0000E72A0000}"/>
    <cellStyle name="Porcentagem 6 2 3 2 2 3" xfId="3201" xr:uid="{00000000-0005-0000-0000-0000E82A0000}"/>
    <cellStyle name="Porcentagem 6 2 3 2 2 3 2" xfId="13867" xr:uid="{00000000-0005-0000-0000-0000E92A0000}"/>
    <cellStyle name="Porcentagem 6 2 3 2 2 3 3" xfId="10367" xr:uid="{00000000-0005-0000-0000-0000EA2A0000}"/>
    <cellStyle name="Porcentagem 6 2 3 2 2 4" xfId="10368" xr:uid="{00000000-0005-0000-0000-0000EB2A0000}"/>
    <cellStyle name="Porcentagem 6 2 3 2 2 5" xfId="6840" xr:uid="{00000000-0005-0000-0000-0000EC2A0000}"/>
    <cellStyle name="Porcentagem 6 2 3 2 2 6" xfId="12054" xr:uid="{00000000-0005-0000-0000-0000ED2A0000}"/>
    <cellStyle name="Porcentagem 6 2 3 2 2 7" xfId="5015" xr:uid="{00000000-0005-0000-0000-0000EE2A0000}"/>
    <cellStyle name="Porcentagem 6 2 3 2 3" xfId="1806" xr:uid="{00000000-0005-0000-0000-0000EF2A0000}"/>
    <cellStyle name="Porcentagem 6 2 3 2 3 2" xfId="3763" xr:uid="{00000000-0005-0000-0000-0000F02A0000}"/>
    <cellStyle name="Porcentagem 6 2 3 2 3 2 2" xfId="14429" xr:uid="{00000000-0005-0000-0000-0000F12A0000}"/>
    <cellStyle name="Porcentagem 6 2 3 2 3 2 3" xfId="10369" xr:uid="{00000000-0005-0000-0000-0000F22A0000}"/>
    <cellStyle name="Porcentagem 6 2 3 2 3 3" xfId="10370" xr:uid="{00000000-0005-0000-0000-0000F32A0000}"/>
    <cellStyle name="Porcentagem 6 2 3 2 3 4" xfId="7402" xr:uid="{00000000-0005-0000-0000-0000F42A0000}"/>
    <cellStyle name="Porcentagem 6 2 3 2 3 5" xfId="12616" xr:uid="{00000000-0005-0000-0000-0000F52A0000}"/>
    <cellStyle name="Porcentagem 6 2 3 2 3 6" xfId="5577" xr:uid="{00000000-0005-0000-0000-0000F62A0000}"/>
    <cellStyle name="Porcentagem 6 2 3 2 4" xfId="2834" xr:uid="{00000000-0005-0000-0000-0000F72A0000}"/>
    <cellStyle name="Porcentagem 6 2 3 2 4 2" xfId="13500" xr:uid="{00000000-0005-0000-0000-0000F82A0000}"/>
    <cellStyle name="Porcentagem 6 2 3 2 4 3" xfId="10371" xr:uid="{00000000-0005-0000-0000-0000F92A0000}"/>
    <cellStyle name="Porcentagem 6 2 3 2 5" xfId="10372" xr:uid="{00000000-0005-0000-0000-0000FA2A0000}"/>
    <cellStyle name="Porcentagem 6 2 3 2 6" xfId="6473" xr:uid="{00000000-0005-0000-0000-0000FB2A0000}"/>
    <cellStyle name="Porcentagem 6 2 3 2 7" xfId="11687" xr:uid="{00000000-0005-0000-0000-0000FC2A0000}"/>
    <cellStyle name="Porcentagem 6 2 3 2 8" xfId="4648" xr:uid="{00000000-0005-0000-0000-0000FD2A0000}"/>
    <cellStyle name="Porcentagem 6 2 3 3" xfId="920" xr:uid="{00000000-0005-0000-0000-0000FE2A0000}"/>
    <cellStyle name="Porcentagem 6 2 3 3 2" xfId="1808" xr:uid="{00000000-0005-0000-0000-0000FF2A0000}"/>
    <cellStyle name="Porcentagem 6 2 3 3 2 2" xfId="3765" xr:uid="{00000000-0005-0000-0000-0000002B0000}"/>
    <cellStyle name="Porcentagem 6 2 3 3 2 2 2" xfId="14431" xr:uid="{00000000-0005-0000-0000-0000012B0000}"/>
    <cellStyle name="Porcentagem 6 2 3 3 2 2 3" xfId="10373" xr:uid="{00000000-0005-0000-0000-0000022B0000}"/>
    <cellStyle name="Porcentagem 6 2 3 3 2 3" xfId="10374" xr:uid="{00000000-0005-0000-0000-0000032B0000}"/>
    <cellStyle name="Porcentagem 6 2 3 3 2 4" xfId="7404" xr:uid="{00000000-0005-0000-0000-0000042B0000}"/>
    <cellStyle name="Porcentagem 6 2 3 3 2 5" xfId="12618" xr:uid="{00000000-0005-0000-0000-0000052B0000}"/>
    <cellStyle name="Porcentagem 6 2 3 3 2 6" xfId="5579" xr:uid="{00000000-0005-0000-0000-0000062B0000}"/>
    <cellStyle name="Porcentagem 6 2 3 3 3" xfId="2972" xr:uid="{00000000-0005-0000-0000-0000072B0000}"/>
    <cellStyle name="Porcentagem 6 2 3 3 3 2" xfId="13638" xr:uid="{00000000-0005-0000-0000-0000082B0000}"/>
    <cellStyle name="Porcentagem 6 2 3 3 3 3" xfId="10375" xr:uid="{00000000-0005-0000-0000-0000092B0000}"/>
    <cellStyle name="Porcentagem 6 2 3 3 4" xfId="10376" xr:uid="{00000000-0005-0000-0000-00000A2B0000}"/>
    <cellStyle name="Porcentagem 6 2 3 3 5" xfId="6611" xr:uid="{00000000-0005-0000-0000-00000B2B0000}"/>
    <cellStyle name="Porcentagem 6 2 3 3 6" xfId="11825" xr:uid="{00000000-0005-0000-0000-00000C2B0000}"/>
    <cellStyle name="Porcentagem 6 2 3 3 7" xfId="4786" xr:uid="{00000000-0005-0000-0000-00000D2B0000}"/>
    <cellStyle name="Porcentagem 6 2 3 4" xfId="1805" xr:uid="{00000000-0005-0000-0000-00000E2B0000}"/>
    <cellStyle name="Porcentagem 6 2 3 4 2" xfId="3762" xr:uid="{00000000-0005-0000-0000-00000F2B0000}"/>
    <cellStyle name="Porcentagem 6 2 3 4 2 2" xfId="14428" xr:uid="{00000000-0005-0000-0000-0000102B0000}"/>
    <cellStyle name="Porcentagem 6 2 3 4 2 3" xfId="10377" xr:uid="{00000000-0005-0000-0000-0000112B0000}"/>
    <cellStyle name="Porcentagem 6 2 3 4 3" xfId="10378" xr:uid="{00000000-0005-0000-0000-0000122B0000}"/>
    <cellStyle name="Porcentagem 6 2 3 4 4" xfId="7401" xr:uid="{00000000-0005-0000-0000-0000132B0000}"/>
    <cellStyle name="Porcentagem 6 2 3 4 5" xfId="12615" xr:uid="{00000000-0005-0000-0000-0000142B0000}"/>
    <cellStyle name="Porcentagem 6 2 3 4 6" xfId="5576" xr:uid="{00000000-0005-0000-0000-0000152B0000}"/>
    <cellStyle name="Porcentagem 6 2 3 5" xfId="2227" xr:uid="{00000000-0005-0000-0000-0000162B0000}"/>
    <cellStyle name="Porcentagem 6 2 3 5 2" xfId="4080" xr:uid="{00000000-0005-0000-0000-0000172B0000}"/>
    <cellStyle name="Porcentagem 6 2 3 5 2 2" xfId="14743" xr:uid="{00000000-0005-0000-0000-0000182B0000}"/>
    <cellStyle name="Porcentagem 6 2 3 5 2 3" xfId="10379" xr:uid="{00000000-0005-0000-0000-0000192B0000}"/>
    <cellStyle name="Porcentagem 6 2 3 5 3" xfId="10380" xr:uid="{00000000-0005-0000-0000-00001A2B0000}"/>
    <cellStyle name="Porcentagem 6 2 3 5 4" xfId="7719" xr:uid="{00000000-0005-0000-0000-00001B2B0000}"/>
    <cellStyle name="Porcentagem 6 2 3 5 5" xfId="12930" xr:uid="{00000000-0005-0000-0000-00001C2B0000}"/>
    <cellStyle name="Porcentagem 6 2 3 5 6" xfId="5891" xr:uid="{00000000-0005-0000-0000-00001D2B0000}"/>
    <cellStyle name="Porcentagem 6 2 3 6" xfId="2371" xr:uid="{00000000-0005-0000-0000-00001E2B0000}"/>
    <cellStyle name="Porcentagem 6 2 3 6 2" xfId="4215" xr:uid="{00000000-0005-0000-0000-00001F2B0000}"/>
    <cellStyle name="Porcentagem 6 2 3 6 2 2" xfId="14878" xr:uid="{00000000-0005-0000-0000-0000202B0000}"/>
    <cellStyle name="Porcentagem 6 2 3 6 2 3" xfId="10381" xr:uid="{00000000-0005-0000-0000-0000212B0000}"/>
    <cellStyle name="Porcentagem 6 2 3 6 3" xfId="7854" xr:uid="{00000000-0005-0000-0000-0000222B0000}"/>
    <cellStyle name="Porcentagem 6 2 3 6 4" xfId="13065" xr:uid="{00000000-0005-0000-0000-0000232B0000}"/>
    <cellStyle name="Porcentagem 6 2 3 6 5" xfId="6026" xr:uid="{00000000-0005-0000-0000-0000242B0000}"/>
    <cellStyle name="Porcentagem 6 2 3 7" xfId="2699" xr:uid="{00000000-0005-0000-0000-0000252B0000}"/>
    <cellStyle name="Porcentagem 6 2 3 7 2" xfId="13365" xr:uid="{00000000-0005-0000-0000-0000262B0000}"/>
    <cellStyle name="Porcentagem 6 2 3 7 3" xfId="10382" xr:uid="{00000000-0005-0000-0000-0000272B0000}"/>
    <cellStyle name="Porcentagem 6 2 3 8" xfId="10383" xr:uid="{00000000-0005-0000-0000-0000282B0000}"/>
    <cellStyle name="Porcentagem 6 2 3 9" xfId="6338" xr:uid="{00000000-0005-0000-0000-0000292B0000}"/>
    <cellStyle name="Porcentagem 6 2 4" xfId="464" xr:uid="{00000000-0005-0000-0000-00002A2B0000}"/>
    <cellStyle name="Porcentagem 6 2 4 2" xfId="1030" xr:uid="{00000000-0005-0000-0000-00002B2B0000}"/>
    <cellStyle name="Porcentagem 6 2 4 2 2" xfId="1810" xr:uid="{00000000-0005-0000-0000-00002C2B0000}"/>
    <cellStyle name="Porcentagem 6 2 4 2 2 2" xfId="3767" xr:uid="{00000000-0005-0000-0000-00002D2B0000}"/>
    <cellStyle name="Porcentagem 6 2 4 2 2 2 2" xfId="14433" xr:uid="{00000000-0005-0000-0000-00002E2B0000}"/>
    <cellStyle name="Porcentagem 6 2 4 2 2 2 3" xfId="10384" xr:uid="{00000000-0005-0000-0000-00002F2B0000}"/>
    <cellStyle name="Porcentagem 6 2 4 2 2 3" xfId="10385" xr:uid="{00000000-0005-0000-0000-0000302B0000}"/>
    <cellStyle name="Porcentagem 6 2 4 2 2 4" xfId="7406" xr:uid="{00000000-0005-0000-0000-0000312B0000}"/>
    <cellStyle name="Porcentagem 6 2 4 2 2 5" xfId="12620" xr:uid="{00000000-0005-0000-0000-0000322B0000}"/>
    <cellStyle name="Porcentagem 6 2 4 2 2 6" xfId="5581" xr:uid="{00000000-0005-0000-0000-0000332B0000}"/>
    <cellStyle name="Porcentagem 6 2 4 2 3" xfId="3062" xr:uid="{00000000-0005-0000-0000-0000342B0000}"/>
    <cellStyle name="Porcentagem 6 2 4 2 3 2" xfId="13728" xr:uid="{00000000-0005-0000-0000-0000352B0000}"/>
    <cellStyle name="Porcentagem 6 2 4 2 3 3" xfId="10386" xr:uid="{00000000-0005-0000-0000-0000362B0000}"/>
    <cellStyle name="Porcentagem 6 2 4 2 4" xfId="10387" xr:uid="{00000000-0005-0000-0000-0000372B0000}"/>
    <cellStyle name="Porcentagem 6 2 4 2 5" xfId="6701" xr:uid="{00000000-0005-0000-0000-0000382B0000}"/>
    <cellStyle name="Porcentagem 6 2 4 2 6" xfId="11915" xr:uid="{00000000-0005-0000-0000-0000392B0000}"/>
    <cellStyle name="Porcentagem 6 2 4 2 7" xfId="4876" xr:uid="{00000000-0005-0000-0000-00003A2B0000}"/>
    <cellStyle name="Porcentagem 6 2 4 3" xfId="1809" xr:uid="{00000000-0005-0000-0000-00003B2B0000}"/>
    <cellStyle name="Porcentagem 6 2 4 3 2" xfId="3766" xr:uid="{00000000-0005-0000-0000-00003C2B0000}"/>
    <cellStyle name="Porcentagem 6 2 4 3 2 2" xfId="14432" xr:uid="{00000000-0005-0000-0000-00003D2B0000}"/>
    <cellStyle name="Porcentagem 6 2 4 3 2 3" xfId="10388" xr:uid="{00000000-0005-0000-0000-00003E2B0000}"/>
    <cellStyle name="Porcentagem 6 2 4 3 3" xfId="10389" xr:uid="{00000000-0005-0000-0000-00003F2B0000}"/>
    <cellStyle name="Porcentagem 6 2 4 3 4" xfId="7405" xr:uid="{00000000-0005-0000-0000-0000402B0000}"/>
    <cellStyle name="Porcentagem 6 2 4 3 5" xfId="12619" xr:uid="{00000000-0005-0000-0000-0000412B0000}"/>
    <cellStyle name="Porcentagem 6 2 4 3 6" xfId="5580" xr:uid="{00000000-0005-0000-0000-0000422B0000}"/>
    <cellStyle name="Porcentagem 6 2 4 4" xfId="2610" xr:uid="{00000000-0005-0000-0000-0000432B0000}"/>
    <cellStyle name="Porcentagem 6 2 4 4 2" xfId="13276" xr:uid="{00000000-0005-0000-0000-0000442B0000}"/>
    <cellStyle name="Porcentagem 6 2 4 4 3" xfId="10390" xr:uid="{00000000-0005-0000-0000-0000452B0000}"/>
    <cellStyle name="Porcentagem 6 2 4 5" xfId="10391" xr:uid="{00000000-0005-0000-0000-0000462B0000}"/>
    <cellStyle name="Porcentagem 6 2 4 6" xfId="6249" xr:uid="{00000000-0005-0000-0000-0000472B0000}"/>
    <cellStyle name="Porcentagem 6 2 4 7" xfId="11463" xr:uid="{00000000-0005-0000-0000-0000482B0000}"/>
    <cellStyle name="Porcentagem 6 2 4 8" xfId="4424" xr:uid="{00000000-0005-0000-0000-0000492B0000}"/>
    <cellStyle name="Porcentagem 6 2 5" xfId="677" xr:uid="{00000000-0005-0000-0000-00004A2B0000}"/>
    <cellStyle name="Porcentagem 6 2 5 2" xfId="1143" xr:uid="{00000000-0005-0000-0000-00004B2B0000}"/>
    <cellStyle name="Porcentagem 6 2 5 2 2" xfId="1812" xr:uid="{00000000-0005-0000-0000-00004C2B0000}"/>
    <cellStyle name="Porcentagem 6 2 5 2 2 2" xfId="3769" xr:uid="{00000000-0005-0000-0000-00004D2B0000}"/>
    <cellStyle name="Porcentagem 6 2 5 2 2 2 2" xfId="14435" xr:uid="{00000000-0005-0000-0000-00004E2B0000}"/>
    <cellStyle name="Porcentagem 6 2 5 2 2 2 3" xfId="10392" xr:uid="{00000000-0005-0000-0000-00004F2B0000}"/>
    <cellStyle name="Porcentagem 6 2 5 2 2 3" xfId="10393" xr:uid="{00000000-0005-0000-0000-0000502B0000}"/>
    <cellStyle name="Porcentagem 6 2 5 2 2 4" xfId="7408" xr:uid="{00000000-0005-0000-0000-0000512B0000}"/>
    <cellStyle name="Porcentagem 6 2 5 2 2 5" xfId="12622" xr:uid="{00000000-0005-0000-0000-0000522B0000}"/>
    <cellStyle name="Porcentagem 6 2 5 2 2 6" xfId="5583" xr:uid="{00000000-0005-0000-0000-0000532B0000}"/>
    <cellStyle name="Porcentagem 6 2 5 2 3" xfId="3112" xr:uid="{00000000-0005-0000-0000-0000542B0000}"/>
    <cellStyle name="Porcentagem 6 2 5 2 3 2" xfId="13778" xr:uid="{00000000-0005-0000-0000-0000552B0000}"/>
    <cellStyle name="Porcentagem 6 2 5 2 3 3" xfId="10394" xr:uid="{00000000-0005-0000-0000-0000562B0000}"/>
    <cellStyle name="Porcentagem 6 2 5 2 4" xfId="10395" xr:uid="{00000000-0005-0000-0000-0000572B0000}"/>
    <cellStyle name="Porcentagem 6 2 5 2 5" xfId="6751" xr:uid="{00000000-0005-0000-0000-0000582B0000}"/>
    <cellStyle name="Porcentagem 6 2 5 2 6" xfId="11965" xr:uid="{00000000-0005-0000-0000-0000592B0000}"/>
    <cellStyle name="Porcentagem 6 2 5 2 7" xfId="4926" xr:uid="{00000000-0005-0000-0000-00005A2B0000}"/>
    <cellStyle name="Porcentagem 6 2 5 3" xfId="1811" xr:uid="{00000000-0005-0000-0000-00005B2B0000}"/>
    <cellStyle name="Porcentagem 6 2 5 3 2" xfId="3768" xr:uid="{00000000-0005-0000-0000-00005C2B0000}"/>
    <cellStyle name="Porcentagem 6 2 5 3 2 2" xfId="14434" xr:uid="{00000000-0005-0000-0000-00005D2B0000}"/>
    <cellStyle name="Porcentagem 6 2 5 3 2 3" xfId="10396" xr:uid="{00000000-0005-0000-0000-00005E2B0000}"/>
    <cellStyle name="Porcentagem 6 2 5 3 3" xfId="10397" xr:uid="{00000000-0005-0000-0000-00005F2B0000}"/>
    <cellStyle name="Porcentagem 6 2 5 3 4" xfId="7407" xr:uid="{00000000-0005-0000-0000-0000602B0000}"/>
    <cellStyle name="Porcentagem 6 2 5 3 5" xfId="12621" xr:uid="{00000000-0005-0000-0000-0000612B0000}"/>
    <cellStyle name="Porcentagem 6 2 5 3 6" xfId="5582" xr:uid="{00000000-0005-0000-0000-0000622B0000}"/>
    <cellStyle name="Porcentagem 6 2 5 4" xfId="2745" xr:uid="{00000000-0005-0000-0000-0000632B0000}"/>
    <cellStyle name="Porcentagem 6 2 5 4 2" xfId="13411" xr:uid="{00000000-0005-0000-0000-0000642B0000}"/>
    <cellStyle name="Porcentagem 6 2 5 4 3" xfId="10398" xr:uid="{00000000-0005-0000-0000-0000652B0000}"/>
    <cellStyle name="Porcentagem 6 2 5 5" xfId="10399" xr:uid="{00000000-0005-0000-0000-0000662B0000}"/>
    <cellStyle name="Porcentagem 6 2 5 6" xfId="6384" xr:uid="{00000000-0005-0000-0000-0000672B0000}"/>
    <cellStyle name="Porcentagem 6 2 5 7" xfId="11598" xr:uid="{00000000-0005-0000-0000-0000682B0000}"/>
    <cellStyle name="Porcentagem 6 2 5 8" xfId="4559" xr:uid="{00000000-0005-0000-0000-0000692B0000}"/>
    <cellStyle name="Porcentagem 6 2 6" xfId="348" xr:uid="{00000000-0005-0000-0000-00006A2B0000}"/>
    <cellStyle name="Porcentagem 6 2 6 2" xfId="973" xr:uid="{00000000-0005-0000-0000-00006B2B0000}"/>
    <cellStyle name="Porcentagem 6 2 6 2 2" xfId="1814" xr:uid="{00000000-0005-0000-0000-00006C2B0000}"/>
    <cellStyle name="Porcentagem 6 2 6 2 2 2" xfId="3771" xr:uid="{00000000-0005-0000-0000-00006D2B0000}"/>
    <cellStyle name="Porcentagem 6 2 6 2 2 2 2" xfId="14437" xr:uid="{00000000-0005-0000-0000-00006E2B0000}"/>
    <cellStyle name="Porcentagem 6 2 6 2 2 2 3" xfId="10400" xr:uid="{00000000-0005-0000-0000-00006F2B0000}"/>
    <cellStyle name="Porcentagem 6 2 6 2 2 3" xfId="10401" xr:uid="{00000000-0005-0000-0000-0000702B0000}"/>
    <cellStyle name="Porcentagem 6 2 6 2 2 4" xfId="7410" xr:uid="{00000000-0005-0000-0000-0000712B0000}"/>
    <cellStyle name="Porcentagem 6 2 6 2 2 5" xfId="12624" xr:uid="{00000000-0005-0000-0000-0000722B0000}"/>
    <cellStyle name="Porcentagem 6 2 6 2 2 6" xfId="5585" xr:uid="{00000000-0005-0000-0000-0000732B0000}"/>
    <cellStyle name="Porcentagem 6 2 6 2 3" xfId="3018" xr:uid="{00000000-0005-0000-0000-0000742B0000}"/>
    <cellStyle name="Porcentagem 6 2 6 2 3 2" xfId="13684" xr:uid="{00000000-0005-0000-0000-0000752B0000}"/>
    <cellStyle name="Porcentagem 6 2 6 2 3 3" xfId="10402" xr:uid="{00000000-0005-0000-0000-0000762B0000}"/>
    <cellStyle name="Porcentagem 6 2 6 2 4" xfId="10403" xr:uid="{00000000-0005-0000-0000-0000772B0000}"/>
    <cellStyle name="Porcentagem 6 2 6 2 5" xfId="6657" xr:uid="{00000000-0005-0000-0000-0000782B0000}"/>
    <cellStyle name="Porcentagem 6 2 6 2 6" xfId="11871" xr:uid="{00000000-0005-0000-0000-0000792B0000}"/>
    <cellStyle name="Porcentagem 6 2 6 2 7" xfId="4832" xr:uid="{00000000-0005-0000-0000-00007A2B0000}"/>
    <cellStyle name="Porcentagem 6 2 6 3" xfId="1813" xr:uid="{00000000-0005-0000-0000-00007B2B0000}"/>
    <cellStyle name="Porcentagem 6 2 6 3 2" xfId="3770" xr:uid="{00000000-0005-0000-0000-00007C2B0000}"/>
    <cellStyle name="Porcentagem 6 2 6 3 2 2" xfId="14436" xr:uid="{00000000-0005-0000-0000-00007D2B0000}"/>
    <cellStyle name="Porcentagem 6 2 6 3 2 3" xfId="10404" xr:uid="{00000000-0005-0000-0000-00007E2B0000}"/>
    <cellStyle name="Porcentagem 6 2 6 3 3" xfId="10405" xr:uid="{00000000-0005-0000-0000-00007F2B0000}"/>
    <cellStyle name="Porcentagem 6 2 6 3 4" xfId="7409" xr:uid="{00000000-0005-0000-0000-0000802B0000}"/>
    <cellStyle name="Porcentagem 6 2 6 3 5" xfId="12623" xr:uid="{00000000-0005-0000-0000-0000812B0000}"/>
    <cellStyle name="Porcentagem 6 2 6 3 6" xfId="5584" xr:uid="{00000000-0005-0000-0000-0000822B0000}"/>
    <cellStyle name="Porcentagem 6 2 6 4" xfId="2561" xr:uid="{00000000-0005-0000-0000-0000832B0000}"/>
    <cellStyle name="Porcentagem 6 2 6 4 2" xfId="13227" xr:uid="{00000000-0005-0000-0000-0000842B0000}"/>
    <cellStyle name="Porcentagem 6 2 6 4 3" xfId="10406" xr:uid="{00000000-0005-0000-0000-0000852B0000}"/>
    <cellStyle name="Porcentagem 6 2 6 5" xfId="10407" xr:uid="{00000000-0005-0000-0000-0000862B0000}"/>
    <cellStyle name="Porcentagem 6 2 6 6" xfId="6200" xr:uid="{00000000-0005-0000-0000-0000872B0000}"/>
    <cellStyle name="Porcentagem 6 2 6 7" xfId="11414" xr:uid="{00000000-0005-0000-0000-0000882B0000}"/>
    <cellStyle name="Porcentagem 6 2 6 8" xfId="4375" xr:uid="{00000000-0005-0000-0000-0000892B0000}"/>
    <cellStyle name="Porcentagem 6 2 7" xfId="826" xr:uid="{00000000-0005-0000-0000-00008A2B0000}"/>
    <cellStyle name="Porcentagem 6 2 7 2" xfId="1815" xr:uid="{00000000-0005-0000-0000-00008B2B0000}"/>
    <cellStyle name="Porcentagem 6 2 7 2 2" xfId="3772" xr:uid="{00000000-0005-0000-0000-00008C2B0000}"/>
    <cellStyle name="Porcentagem 6 2 7 2 2 2" xfId="14438" xr:uid="{00000000-0005-0000-0000-00008D2B0000}"/>
    <cellStyle name="Porcentagem 6 2 7 2 2 3" xfId="10408" xr:uid="{00000000-0005-0000-0000-00008E2B0000}"/>
    <cellStyle name="Porcentagem 6 2 7 2 3" xfId="10409" xr:uid="{00000000-0005-0000-0000-00008F2B0000}"/>
    <cellStyle name="Porcentagem 6 2 7 2 4" xfId="7411" xr:uid="{00000000-0005-0000-0000-0000902B0000}"/>
    <cellStyle name="Porcentagem 6 2 7 2 5" xfId="12625" xr:uid="{00000000-0005-0000-0000-0000912B0000}"/>
    <cellStyle name="Porcentagem 6 2 7 2 6" xfId="5586" xr:uid="{00000000-0005-0000-0000-0000922B0000}"/>
    <cellStyle name="Porcentagem 6 2 7 3" xfId="2883" xr:uid="{00000000-0005-0000-0000-0000932B0000}"/>
    <cellStyle name="Porcentagem 6 2 7 3 2" xfId="13549" xr:uid="{00000000-0005-0000-0000-0000942B0000}"/>
    <cellStyle name="Porcentagem 6 2 7 3 3" xfId="10410" xr:uid="{00000000-0005-0000-0000-0000952B0000}"/>
    <cellStyle name="Porcentagem 6 2 7 4" xfId="10411" xr:uid="{00000000-0005-0000-0000-0000962B0000}"/>
    <cellStyle name="Porcentagem 6 2 7 5" xfId="6522" xr:uid="{00000000-0005-0000-0000-0000972B0000}"/>
    <cellStyle name="Porcentagem 6 2 7 6" xfId="11736" xr:uid="{00000000-0005-0000-0000-0000982B0000}"/>
    <cellStyle name="Porcentagem 6 2 7 7" xfId="4697" xr:uid="{00000000-0005-0000-0000-0000992B0000}"/>
    <cellStyle name="Porcentagem 6 2 8" xfId="1293" xr:uid="{00000000-0005-0000-0000-00009A2B0000}"/>
    <cellStyle name="Porcentagem 6 2 8 2" xfId="3250" xr:uid="{00000000-0005-0000-0000-00009B2B0000}"/>
    <cellStyle name="Porcentagem 6 2 8 2 2" xfId="13916" xr:uid="{00000000-0005-0000-0000-00009C2B0000}"/>
    <cellStyle name="Porcentagem 6 2 8 2 3" xfId="10412" xr:uid="{00000000-0005-0000-0000-00009D2B0000}"/>
    <cellStyle name="Porcentagem 6 2 8 3" xfId="10413" xr:uid="{00000000-0005-0000-0000-00009E2B0000}"/>
    <cellStyle name="Porcentagem 6 2 8 4" xfId="6889" xr:uid="{00000000-0005-0000-0000-00009F2B0000}"/>
    <cellStyle name="Porcentagem 6 2 8 5" xfId="12103" xr:uid="{00000000-0005-0000-0000-0000A02B0000}"/>
    <cellStyle name="Porcentagem 6 2 8 6" xfId="5064" xr:uid="{00000000-0005-0000-0000-0000A12B0000}"/>
    <cellStyle name="Porcentagem 6 2 9" xfId="236" xr:uid="{00000000-0005-0000-0000-0000A22B0000}"/>
    <cellStyle name="Porcentagem 6 2 9 2" xfId="2516" xr:uid="{00000000-0005-0000-0000-0000A32B0000}"/>
    <cellStyle name="Porcentagem 6 2 9 2 2" xfId="13183" xr:uid="{00000000-0005-0000-0000-0000A42B0000}"/>
    <cellStyle name="Porcentagem 6 2 9 2 3" xfId="10414" xr:uid="{00000000-0005-0000-0000-0000A52B0000}"/>
    <cellStyle name="Porcentagem 6 2 9 3" xfId="10415" xr:uid="{00000000-0005-0000-0000-0000A62B0000}"/>
    <cellStyle name="Porcentagem 6 2 9 4" xfId="6155" xr:uid="{00000000-0005-0000-0000-0000A72B0000}"/>
    <cellStyle name="Porcentagem 6 2 9 5" xfId="11370" xr:uid="{00000000-0005-0000-0000-0000A82B0000}"/>
    <cellStyle name="Porcentagem 6 2 9 6" xfId="4331" xr:uid="{00000000-0005-0000-0000-0000A92B0000}"/>
    <cellStyle name="Porcentagem 6 3" xfId="573" xr:uid="{00000000-0005-0000-0000-0000AA2B0000}"/>
    <cellStyle name="Porcentagem 6 3 10" xfId="11509" xr:uid="{00000000-0005-0000-0000-0000AB2B0000}"/>
    <cellStyle name="Porcentagem 6 3 11" xfId="4470" xr:uid="{00000000-0005-0000-0000-0000AC2B0000}"/>
    <cellStyle name="Porcentagem 6 3 2" xfId="723" xr:uid="{00000000-0005-0000-0000-0000AD2B0000}"/>
    <cellStyle name="Porcentagem 6 3 2 2" xfId="1189" xr:uid="{00000000-0005-0000-0000-0000AE2B0000}"/>
    <cellStyle name="Porcentagem 6 3 2 2 2" xfId="1818" xr:uid="{00000000-0005-0000-0000-0000AF2B0000}"/>
    <cellStyle name="Porcentagem 6 3 2 2 2 2" xfId="3775" xr:uid="{00000000-0005-0000-0000-0000B02B0000}"/>
    <cellStyle name="Porcentagem 6 3 2 2 2 2 2" xfId="14441" xr:uid="{00000000-0005-0000-0000-0000B12B0000}"/>
    <cellStyle name="Porcentagem 6 3 2 2 2 2 3" xfId="10416" xr:uid="{00000000-0005-0000-0000-0000B22B0000}"/>
    <cellStyle name="Porcentagem 6 3 2 2 2 3" xfId="10417" xr:uid="{00000000-0005-0000-0000-0000B32B0000}"/>
    <cellStyle name="Porcentagem 6 3 2 2 2 4" xfId="7414" xr:uid="{00000000-0005-0000-0000-0000B42B0000}"/>
    <cellStyle name="Porcentagem 6 3 2 2 2 5" xfId="12628" xr:uid="{00000000-0005-0000-0000-0000B52B0000}"/>
    <cellStyle name="Porcentagem 6 3 2 2 2 6" xfId="5589" xr:uid="{00000000-0005-0000-0000-0000B62B0000}"/>
    <cellStyle name="Porcentagem 6 3 2 2 3" xfId="3158" xr:uid="{00000000-0005-0000-0000-0000B72B0000}"/>
    <cellStyle name="Porcentagem 6 3 2 2 3 2" xfId="13824" xr:uid="{00000000-0005-0000-0000-0000B82B0000}"/>
    <cellStyle name="Porcentagem 6 3 2 2 3 3" xfId="10418" xr:uid="{00000000-0005-0000-0000-0000B92B0000}"/>
    <cellStyle name="Porcentagem 6 3 2 2 4" xfId="10419" xr:uid="{00000000-0005-0000-0000-0000BA2B0000}"/>
    <cellStyle name="Porcentagem 6 3 2 2 5" xfId="6797" xr:uid="{00000000-0005-0000-0000-0000BB2B0000}"/>
    <cellStyle name="Porcentagem 6 3 2 2 6" xfId="12011" xr:uid="{00000000-0005-0000-0000-0000BC2B0000}"/>
    <cellStyle name="Porcentagem 6 3 2 2 7" xfId="4972" xr:uid="{00000000-0005-0000-0000-0000BD2B0000}"/>
    <cellStyle name="Porcentagem 6 3 2 3" xfId="1817" xr:uid="{00000000-0005-0000-0000-0000BE2B0000}"/>
    <cellStyle name="Porcentagem 6 3 2 3 2" xfId="3774" xr:uid="{00000000-0005-0000-0000-0000BF2B0000}"/>
    <cellStyle name="Porcentagem 6 3 2 3 2 2" xfId="14440" xr:uid="{00000000-0005-0000-0000-0000C02B0000}"/>
    <cellStyle name="Porcentagem 6 3 2 3 2 3" xfId="10420" xr:uid="{00000000-0005-0000-0000-0000C12B0000}"/>
    <cellStyle name="Porcentagem 6 3 2 3 3" xfId="10421" xr:uid="{00000000-0005-0000-0000-0000C22B0000}"/>
    <cellStyle name="Porcentagem 6 3 2 3 4" xfId="7413" xr:uid="{00000000-0005-0000-0000-0000C32B0000}"/>
    <cellStyle name="Porcentagem 6 3 2 3 5" xfId="12627" xr:uid="{00000000-0005-0000-0000-0000C42B0000}"/>
    <cellStyle name="Porcentagem 6 3 2 3 6" xfId="5588" xr:uid="{00000000-0005-0000-0000-0000C52B0000}"/>
    <cellStyle name="Porcentagem 6 3 2 4" xfId="2791" xr:uid="{00000000-0005-0000-0000-0000C62B0000}"/>
    <cellStyle name="Porcentagem 6 3 2 4 2" xfId="13457" xr:uid="{00000000-0005-0000-0000-0000C72B0000}"/>
    <cellStyle name="Porcentagem 6 3 2 4 3" xfId="10422" xr:uid="{00000000-0005-0000-0000-0000C82B0000}"/>
    <cellStyle name="Porcentagem 6 3 2 5" xfId="10423" xr:uid="{00000000-0005-0000-0000-0000C92B0000}"/>
    <cellStyle name="Porcentagem 6 3 2 6" xfId="6430" xr:uid="{00000000-0005-0000-0000-0000CA2B0000}"/>
    <cellStyle name="Porcentagem 6 3 2 7" xfId="11644" xr:uid="{00000000-0005-0000-0000-0000CB2B0000}"/>
    <cellStyle name="Porcentagem 6 3 2 8" xfId="4605" xr:uid="{00000000-0005-0000-0000-0000CC2B0000}"/>
    <cellStyle name="Porcentagem 6 3 3" xfId="876" xr:uid="{00000000-0005-0000-0000-0000CD2B0000}"/>
    <cellStyle name="Porcentagem 6 3 3 2" xfId="1819" xr:uid="{00000000-0005-0000-0000-0000CE2B0000}"/>
    <cellStyle name="Porcentagem 6 3 3 2 2" xfId="3776" xr:uid="{00000000-0005-0000-0000-0000CF2B0000}"/>
    <cellStyle name="Porcentagem 6 3 3 2 2 2" xfId="14442" xr:uid="{00000000-0005-0000-0000-0000D02B0000}"/>
    <cellStyle name="Porcentagem 6 3 3 2 2 3" xfId="10424" xr:uid="{00000000-0005-0000-0000-0000D12B0000}"/>
    <cellStyle name="Porcentagem 6 3 3 2 3" xfId="10425" xr:uid="{00000000-0005-0000-0000-0000D22B0000}"/>
    <cellStyle name="Porcentagem 6 3 3 2 4" xfId="7415" xr:uid="{00000000-0005-0000-0000-0000D32B0000}"/>
    <cellStyle name="Porcentagem 6 3 3 2 5" xfId="12629" xr:uid="{00000000-0005-0000-0000-0000D42B0000}"/>
    <cellStyle name="Porcentagem 6 3 3 2 6" xfId="5590" xr:uid="{00000000-0005-0000-0000-0000D52B0000}"/>
    <cellStyle name="Porcentagem 6 3 3 3" xfId="2929" xr:uid="{00000000-0005-0000-0000-0000D62B0000}"/>
    <cellStyle name="Porcentagem 6 3 3 3 2" xfId="13595" xr:uid="{00000000-0005-0000-0000-0000D72B0000}"/>
    <cellStyle name="Porcentagem 6 3 3 3 3" xfId="10426" xr:uid="{00000000-0005-0000-0000-0000D82B0000}"/>
    <cellStyle name="Porcentagem 6 3 3 4" xfId="10427" xr:uid="{00000000-0005-0000-0000-0000D92B0000}"/>
    <cellStyle name="Porcentagem 6 3 3 5" xfId="6568" xr:uid="{00000000-0005-0000-0000-0000DA2B0000}"/>
    <cellStyle name="Porcentagem 6 3 3 6" xfId="11782" xr:uid="{00000000-0005-0000-0000-0000DB2B0000}"/>
    <cellStyle name="Porcentagem 6 3 3 7" xfId="4743" xr:uid="{00000000-0005-0000-0000-0000DC2B0000}"/>
    <cellStyle name="Porcentagem 6 3 4" xfId="1816" xr:uid="{00000000-0005-0000-0000-0000DD2B0000}"/>
    <cellStyle name="Porcentagem 6 3 4 2" xfId="3773" xr:uid="{00000000-0005-0000-0000-0000DE2B0000}"/>
    <cellStyle name="Porcentagem 6 3 4 2 2" xfId="14439" xr:uid="{00000000-0005-0000-0000-0000DF2B0000}"/>
    <cellStyle name="Porcentagem 6 3 4 2 3" xfId="10428" xr:uid="{00000000-0005-0000-0000-0000E02B0000}"/>
    <cellStyle name="Porcentagem 6 3 4 3" xfId="10429" xr:uid="{00000000-0005-0000-0000-0000E12B0000}"/>
    <cellStyle name="Porcentagem 6 3 4 4" xfId="7412" xr:uid="{00000000-0005-0000-0000-0000E22B0000}"/>
    <cellStyle name="Porcentagem 6 3 4 5" xfId="12626" xr:uid="{00000000-0005-0000-0000-0000E32B0000}"/>
    <cellStyle name="Porcentagem 6 3 4 6" xfId="5587" xr:uid="{00000000-0005-0000-0000-0000E42B0000}"/>
    <cellStyle name="Porcentagem 6 3 5" xfId="2184" xr:uid="{00000000-0005-0000-0000-0000E52B0000}"/>
    <cellStyle name="Porcentagem 6 3 5 2" xfId="4037" xr:uid="{00000000-0005-0000-0000-0000E62B0000}"/>
    <cellStyle name="Porcentagem 6 3 5 2 2" xfId="14700" xr:uid="{00000000-0005-0000-0000-0000E72B0000}"/>
    <cellStyle name="Porcentagem 6 3 5 2 3" xfId="10430" xr:uid="{00000000-0005-0000-0000-0000E82B0000}"/>
    <cellStyle name="Porcentagem 6 3 5 3" xfId="10431" xr:uid="{00000000-0005-0000-0000-0000E92B0000}"/>
    <cellStyle name="Porcentagem 6 3 5 4" xfId="7676" xr:uid="{00000000-0005-0000-0000-0000EA2B0000}"/>
    <cellStyle name="Porcentagem 6 3 5 5" xfId="12887" xr:uid="{00000000-0005-0000-0000-0000EB2B0000}"/>
    <cellStyle name="Porcentagem 6 3 5 6" xfId="5848" xr:uid="{00000000-0005-0000-0000-0000EC2B0000}"/>
    <cellStyle name="Porcentagem 6 3 6" xfId="2328" xr:uid="{00000000-0005-0000-0000-0000ED2B0000}"/>
    <cellStyle name="Porcentagem 6 3 6 2" xfId="4172" xr:uid="{00000000-0005-0000-0000-0000EE2B0000}"/>
    <cellStyle name="Porcentagem 6 3 6 2 2" xfId="14835" xr:uid="{00000000-0005-0000-0000-0000EF2B0000}"/>
    <cellStyle name="Porcentagem 6 3 6 2 3" xfId="10432" xr:uid="{00000000-0005-0000-0000-0000F02B0000}"/>
    <cellStyle name="Porcentagem 6 3 6 3" xfId="7811" xr:uid="{00000000-0005-0000-0000-0000F12B0000}"/>
    <cellStyle name="Porcentagem 6 3 6 4" xfId="13022" xr:uid="{00000000-0005-0000-0000-0000F22B0000}"/>
    <cellStyle name="Porcentagem 6 3 6 5" xfId="5983" xr:uid="{00000000-0005-0000-0000-0000F32B0000}"/>
    <cellStyle name="Porcentagem 6 3 7" xfId="2656" xr:uid="{00000000-0005-0000-0000-0000F42B0000}"/>
    <cellStyle name="Porcentagem 6 3 7 2" xfId="13322" xr:uid="{00000000-0005-0000-0000-0000F52B0000}"/>
    <cellStyle name="Porcentagem 6 3 7 3" xfId="10433" xr:uid="{00000000-0005-0000-0000-0000F62B0000}"/>
    <cellStyle name="Porcentagem 6 3 8" xfId="10434" xr:uid="{00000000-0005-0000-0000-0000F72B0000}"/>
    <cellStyle name="Porcentagem 6 3 9" xfId="6295" xr:uid="{00000000-0005-0000-0000-0000F82B0000}"/>
    <cellStyle name="Porcentagem 6 4" xfId="625" xr:uid="{00000000-0005-0000-0000-0000F92B0000}"/>
    <cellStyle name="Porcentagem 6 4 10" xfId="11551" xr:uid="{00000000-0005-0000-0000-0000FA2B0000}"/>
    <cellStyle name="Porcentagem 6 4 11" xfId="4512" xr:uid="{00000000-0005-0000-0000-0000FB2B0000}"/>
    <cellStyle name="Porcentagem 6 4 2" xfId="766" xr:uid="{00000000-0005-0000-0000-0000FC2B0000}"/>
    <cellStyle name="Porcentagem 6 4 2 2" xfId="1231" xr:uid="{00000000-0005-0000-0000-0000FD2B0000}"/>
    <cellStyle name="Porcentagem 6 4 2 2 2" xfId="1822" xr:uid="{00000000-0005-0000-0000-0000FE2B0000}"/>
    <cellStyle name="Porcentagem 6 4 2 2 2 2" xfId="3779" xr:uid="{00000000-0005-0000-0000-0000FF2B0000}"/>
    <cellStyle name="Porcentagem 6 4 2 2 2 2 2" xfId="14445" xr:uid="{00000000-0005-0000-0000-0000002C0000}"/>
    <cellStyle name="Porcentagem 6 4 2 2 2 2 3" xfId="10435" xr:uid="{00000000-0005-0000-0000-0000012C0000}"/>
    <cellStyle name="Porcentagem 6 4 2 2 2 3" xfId="10436" xr:uid="{00000000-0005-0000-0000-0000022C0000}"/>
    <cellStyle name="Porcentagem 6 4 2 2 2 4" xfId="7418" xr:uid="{00000000-0005-0000-0000-0000032C0000}"/>
    <cellStyle name="Porcentagem 6 4 2 2 2 5" xfId="12632" xr:uid="{00000000-0005-0000-0000-0000042C0000}"/>
    <cellStyle name="Porcentagem 6 4 2 2 2 6" xfId="5593" xr:uid="{00000000-0005-0000-0000-0000052C0000}"/>
    <cellStyle name="Porcentagem 6 4 2 2 3" xfId="3200" xr:uid="{00000000-0005-0000-0000-0000062C0000}"/>
    <cellStyle name="Porcentagem 6 4 2 2 3 2" xfId="13866" xr:uid="{00000000-0005-0000-0000-0000072C0000}"/>
    <cellStyle name="Porcentagem 6 4 2 2 3 3" xfId="10437" xr:uid="{00000000-0005-0000-0000-0000082C0000}"/>
    <cellStyle name="Porcentagem 6 4 2 2 4" xfId="10438" xr:uid="{00000000-0005-0000-0000-0000092C0000}"/>
    <cellStyle name="Porcentagem 6 4 2 2 5" xfId="6839" xr:uid="{00000000-0005-0000-0000-00000A2C0000}"/>
    <cellStyle name="Porcentagem 6 4 2 2 6" xfId="12053" xr:uid="{00000000-0005-0000-0000-00000B2C0000}"/>
    <cellStyle name="Porcentagem 6 4 2 2 7" xfId="5014" xr:uid="{00000000-0005-0000-0000-00000C2C0000}"/>
    <cellStyle name="Porcentagem 6 4 2 3" xfId="1821" xr:uid="{00000000-0005-0000-0000-00000D2C0000}"/>
    <cellStyle name="Porcentagem 6 4 2 3 2" xfId="3778" xr:uid="{00000000-0005-0000-0000-00000E2C0000}"/>
    <cellStyle name="Porcentagem 6 4 2 3 2 2" xfId="14444" xr:uid="{00000000-0005-0000-0000-00000F2C0000}"/>
    <cellStyle name="Porcentagem 6 4 2 3 2 3" xfId="10439" xr:uid="{00000000-0005-0000-0000-0000102C0000}"/>
    <cellStyle name="Porcentagem 6 4 2 3 3" xfId="10440" xr:uid="{00000000-0005-0000-0000-0000112C0000}"/>
    <cellStyle name="Porcentagem 6 4 2 3 4" xfId="7417" xr:uid="{00000000-0005-0000-0000-0000122C0000}"/>
    <cellStyle name="Porcentagem 6 4 2 3 5" xfId="12631" xr:uid="{00000000-0005-0000-0000-0000132C0000}"/>
    <cellStyle name="Porcentagem 6 4 2 3 6" xfId="5592" xr:uid="{00000000-0005-0000-0000-0000142C0000}"/>
    <cellStyle name="Porcentagem 6 4 2 4" xfId="2833" xr:uid="{00000000-0005-0000-0000-0000152C0000}"/>
    <cellStyle name="Porcentagem 6 4 2 4 2" xfId="13499" xr:uid="{00000000-0005-0000-0000-0000162C0000}"/>
    <cellStyle name="Porcentagem 6 4 2 4 3" xfId="10441" xr:uid="{00000000-0005-0000-0000-0000172C0000}"/>
    <cellStyle name="Porcentagem 6 4 2 5" xfId="10442" xr:uid="{00000000-0005-0000-0000-0000182C0000}"/>
    <cellStyle name="Porcentagem 6 4 2 6" xfId="6472" xr:uid="{00000000-0005-0000-0000-0000192C0000}"/>
    <cellStyle name="Porcentagem 6 4 2 7" xfId="11686" xr:uid="{00000000-0005-0000-0000-00001A2C0000}"/>
    <cellStyle name="Porcentagem 6 4 2 8" xfId="4647" xr:uid="{00000000-0005-0000-0000-00001B2C0000}"/>
    <cellStyle name="Porcentagem 6 4 3" xfId="919" xr:uid="{00000000-0005-0000-0000-00001C2C0000}"/>
    <cellStyle name="Porcentagem 6 4 3 2" xfId="1823" xr:uid="{00000000-0005-0000-0000-00001D2C0000}"/>
    <cellStyle name="Porcentagem 6 4 3 2 2" xfId="3780" xr:uid="{00000000-0005-0000-0000-00001E2C0000}"/>
    <cellStyle name="Porcentagem 6 4 3 2 2 2" xfId="14446" xr:uid="{00000000-0005-0000-0000-00001F2C0000}"/>
    <cellStyle name="Porcentagem 6 4 3 2 2 3" xfId="10443" xr:uid="{00000000-0005-0000-0000-0000202C0000}"/>
    <cellStyle name="Porcentagem 6 4 3 2 3" xfId="10444" xr:uid="{00000000-0005-0000-0000-0000212C0000}"/>
    <cellStyle name="Porcentagem 6 4 3 2 4" xfId="7419" xr:uid="{00000000-0005-0000-0000-0000222C0000}"/>
    <cellStyle name="Porcentagem 6 4 3 2 5" xfId="12633" xr:uid="{00000000-0005-0000-0000-0000232C0000}"/>
    <cellStyle name="Porcentagem 6 4 3 2 6" xfId="5594" xr:uid="{00000000-0005-0000-0000-0000242C0000}"/>
    <cellStyle name="Porcentagem 6 4 3 3" xfId="2971" xr:uid="{00000000-0005-0000-0000-0000252C0000}"/>
    <cellStyle name="Porcentagem 6 4 3 3 2" xfId="13637" xr:uid="{00000000-0005-0000-0000-0000262C0000}"/>
    <cellStyle name="Porcentagem 6 4 3 3 3" xfId="10445" xr:uid="{00000000-0005-0000-0000-0000272C0000}"/>
    <cellStyle name="Porcentagem 6 4 3 4" xfId="10446" xr:uid="{00000000-0005-0000-0000-0000282C0000}"/>
    <cellStyle name="Porcentagem 6 4 3 5" xfId="6610" xr:uid="{00000000-0005-0000-0000-0000292C0000}"/>
    <cellStyle name="Porcentagem 6 4 3 6" xfId="11824" xr:uid="{00000000-0005-0000-0000-00002A2C0000}"/>
    <cellStyle name="Porcentagem 6 4 3 7" xfId="4785" xr:uid="{00000000-0005-0000-0000-00002B2C0000}"/>
    <cellStyle name="Porcentagem 6 4 4" xfId="1820" xr:uid="{00000000-0005-0000-0000-00002C2C0000}"/>
    <cellStyle name="Porcentagem 6 4 4 2" xfId="3777" xr:uid="{00000000-0005-0000-0000-00002D2C0000}"/>
    <cellStyle name="Porcentagem 6 4 4 2 2" xfId="14443" xr:uid="{00000000-0005-0000-0000-00002E2C0000}"/>
    <cellStyle name="Porcentagem 6 4 4 2 3" xfId="10447" xr:uid="{00000000-0005-0000-0000-00002F2C0000}"/>
    <cellStyle name="Porcentagem 6 4 4 3" xfId="10448" xr:uid="{00000000-0005-0000-0000-0000302C0000}"/>
    <cellStyle name="Porcentagem 6 4 4 4" xfId="7416" xr:uid="{00000000-0005-0000-0000-0000312C0000}"/>
    <cellStyle name="Porcentagem 6 4 4 5" xfId="12630" xr:uid="{00000000-0005-0000-0000-0000322C0000}"/>
    <cellStyle name="Porcentagem 6 4 4 6" xfId="5591" xr:uid="{00000000-0005-0000-0000-0000332C0000}"/>
    <cellStyle name="Porcentagem 6 4 5" xfId="2226" xr:uid="{00000000-0005-0000-0000-0000342C0000}"/>
    <cellStyle name="Porcentagem 6 4 5 2" xfId="4079" xr:uid="{00000000-0005-0000-0000-0000352C0000}"/>
    <cellStyle name="Porcentagem 6 4 5 2 2" xfId="14742" xr:uid="{00000000-0005-0000-0000-0000362C0000}"/>
    <cellStyle name="Porcentagem 6 4 5 2 3" xfId="10449" xr:uid="{00000000-0005-0000-0000-0000372C0000}"/>
    <cellStyle name="Porcentagem 6 4 5 3" xfId="10450" xr:uid="{00000000-0005-0000-0000-0000382C0000}"/>
    <cellStyle name="Porcentagem 6 4 5 4" xfId="7718" xr:uid="{00000000-0005-0000-0000-0000392C0000}"/>
    <cellStyle name="Porcentagem 6 4 5 5" xfId="12929" xr:uid="{00000000-0005-0000-0000-00003A2C0000}"/>
    <cellStyle name="Porcentagem 6 4 5 6" xfId="5890" xr:uid="{00000000-0005-0000-0000-00003B2C0000}"/>
    <cellStyle name="Porcentagem 6 4 6" xfId="2370" xr:uid="{00000000-0005-0000-0000-00003C2C0000}"/>
    <cellStyle name="Porcentagem 6 4 6 2" xfId="4214" xr:uid="{00000000-0005-0000-0000-00003D2C0000}"/>
    <cellStyle name="Porcentagem 6 4 6 2 2" xfId="14877" xr:uid="{00000000-0005-0000-0000-00003E2C0000}"/>
    <cellStyle name="Porcentagem 6 4 6 2 3" xfId="10451" xr:uid="{00000000-0005-0000-0000-00003F2C0000}"/>
    <cellStyle name="Porcentagem 6 4 6 3" xfId="7853" xr:uid="{00000000-0005-0000-0000-0000402C0000}"/>
    <cellStyle name="Porcentagem 6 4 6 4" xfId="13064" xr:uid="{00000000-0005-0000-0000-0000412C0000}"/>
    <cellStyle name="Porcentagem 6 4 6 5" xfId="6025" xr:uid="{00000000-0005-0000-0000-0000422C0000}"/>
    <cellStyle name="Porcentagem 6 4 7" xfId="2698" xr:uid="{00000000-0005-0000-0000-0000432C0000}"/>
    <cellStyle name="Porcentagem 6 4 7 2" xfId="13364" xr:uid="{00000000-0005-0000-0000-0000442C0000}"/>
    <cellStyle name="Porcentagem 6 4 7 3" xfId="10452" xr:uid="{00000000-0005-0000-0000-0000452C0000}"/>
    <cellStyle name="Porcentagem 6 4 8" xfId="10453" xr:uid="{00000000-0005-0000-0000-0000462C0000}"/>
    <cellStyle name="Porcentagem 6 4 9" xfId="6337" xr:uid="{00000000-0005-0000-0000-0000472C0000}"/>
    <cellStyle name="Porcentagem 6 5" xfId="463" xr:uid="{00000000-0005-0000-0000-0000482C0000}"/>
    <cellStyle name="Porcentagem 6 5 2" xfId="1029" xr:uid="{00000000-0005-0000-0000-0000492C0000}"/>
    <cellStyle name="Porcentagem 6 5 2 2" xfId="1825" xr:uid="{00000000-0005-0000-0000-00004A2C0000}"/>
    <cellStyle name="Porcentagem 6 5 2 2 2" xfId="3782" xr:uid="{00000000-0005-0000-0000-00004B2C0000}"/>
    <cellStyle name="Porcentagem 6 5 2 2 2 2" xfId="14448" xr:uid="{00000000-0005-0000-0000-00004C2C0000}"/>
    <cellStyle name="Porcentagem 6 5 2 2 2 3" xfId="10454" xr:uid="{00000000-0005-0000-0000-00004D2C0000}"/>
    <cellStyle name="Porcentagem 6 5 2 2 3" xfId="10455" xr:uid="{00000000-0005-0000-0000-00004E2C0000}"/>
    <cellStyle name="Porcentagem 6 5 2 2 4" xfId="7421" xr:uid="{00000000-0005-0000-0000-00004F2C0000}"/>
    <cellStyle name="Porcentagem 6 5 2 2 5" xfId="12635" xr:uid="{00000000-0005-0000-0000-0000502C0000}"/>
    <cellStyle name="Porcentagem 6 5 2 2 6" xfId="5596" xr:uid="{00000000-0005-0000-0000-0000512C0000}"/>
    <cellStyle name="Porcentagem 6 5 2 3" xfId="3061" xr:uid="{00000000-0005-0000-0000-0000522C0000}"/>
    <cellStyle name="Porcentagem 6 5 2 3 2" xfId="13727" xr:uid="{00000000-0005-0000-0000-0000532C0000}"/>
    <cellStyle name="Porcentagem 6 5 2 3 3" xfId="10456" xr:uid="{00000000-0005-0000-0000-0000542C0000}"/>
    <cellStyle name="Porcentagem 6 5 2 4" xfId="10457" xr:uid="{00000000-0005-0000-0000-0000552C0000}"/>
    <cellStyle name="Porcentagem 6 5 2 5" xfId="6700" xr:uid="{00000000-0005-0000-0000-0000562C0000}"/>
    <cellStyle name="Porcentagem 6 5 2 6" xfId="11914" xr:uid="{00000000-0005-0000-0000-0000572C0000}"/>
    <cellStyle name="Porcentagem 6 5 2 7" xfId="4875" xr:uid="{00000000-0005-0000-0000-0000582C0000}"/>
    <cellStyle name="Porcentagem 6 5 3" xfId="1824" xr:uid="{00000000-0005-0000-0000-0000592C0000}"/>
    <cellStyle name="Porcentagem 6 5 3 2" xfId="3781" xr:uid="{00000000-0005-0000-0000-00005A2C0000}"/>
    <cellStyle name="Porcentagem 6 5 3 2 2" xfId="14447" xr:uid="{00000000-0005-0000-0000-00005B2C0000}"/>
    <cellStyle name="Porcentagem 6 5 3 2 3" xfId="10458" xr:uid="{00000000-0005-0000-0000-00005C2C0000}"/>
    <cellStyle name="Porcentagem 6 5 3 3" xfId="10459" xr:uid="{00000000-0005-0000-0000-00005D2C0000}"/>
    <cellStyle name="Porcentagem 6 5 3 4" xfId="7420" xr:uid="{00000000-0005-0000-0000-00005E2C0000}"/>
    <cellStyle name="Porcentagem 6 5 3 5" xfId="12634" xr:uid="{00000000-0005-0000-0000-00005F2C0000}"/>
    <cellStyle name="Porcentagem 6 5 3 6" xfId="5595" xr:uid="{00000000-0005-0000-0000-0000602C0000}"/>
    <cellStyle name="Porcentagem 6 5 4" xfId="2609" xr:uid="{00000000-0005-0000-0000-0000612C0000}"/>
    <cellStyle name="Porcentagem 6 5 4 2" xfId="13275" xr:uid="{00000000-0005-0000-0000-0000622C0000}"/>
    <cellStyle name="Porcentagem 6 5 4 3" xfId="10460" xr:uid="{00000000-0005-0000-0000-0000632C0000}"/>
    <cellStyle name="Porcentagem 6 5 5" xfId="10461" xr:uid="{00000000-0005-0000-0000-0000642C0000}"/>
    <cellStyle name="Porcentagem 6 5 6" xfId="6248" xr:uid="{00000000-0005-0000-0000-0000652C0000}"/>
    <cellStyle name="Porcentagem 6 5 7" xfId="11462" xr:uid="{00000000-0005-0000-0000-0000662C0000}"/>
    <cellStyle name="Porcentagem 6 5 8" xfId="4423" xr:uid="{00000000-0005-0000-0000-0000672C0000}"/>
    <cellStyle name="Porcentagem 6 6" xfId="676" xr:uid="{00000000-0005-0000-0000-0000682C0000}"/>
    <cellStyle name="Porcentagem 6 6 2" xfId="1142" xr:uid="{00000000-0005-0000-0000-0000692C0000}"/>
    <cellStyle name="Porcentagem 6 6 2 2" xfId="1827" xr:uid="{00000000-0005-0000-0000-00006A2C0000}"/>
    <cellStyle name="Porcentagem 6 6 2 2 2" xfId="3784" xr:uid="{00000000-0005-0000-0000-00006B2C0000}"/>
    <cellStyle name="Porcentagem 6 6 2 2 2 2" xfId="14450" xr:uid="{00000000-0005-0000-0000-00006C2C0000}"/>
    <cellStyle name="Porcentagem 6 6 2 2 2 3" xfId="10462" xr:uid="{00000000-0005-0000-0000-00006D2C0000}"/>
    <cellStyle name="Porcentagem 6 6 2 2 3" xfId="10463" xr:uid="{00000000-0005-0000-0000-00006E2C0000}"/>
    <cellStyle name="Porcentagem 6 6 2 2 4" xfId="7423" xr:uid="{00000000-0005-0000-0000-00006F2C0000}"/>
    <cellStyle name="Porcentagem 6 6 2 2 5" xfId="12637" xr:uid="{00000000-0005-0000-0000-0000702C0000}"/>
    <cellStyle name="Porcentagem 6 6 2 2 6" xfId="5598" xr:uid="{00000000-0005-0000-0000-0000712C0000}"/>
    <cellStyle name="Porcentagem 6 6 2 3" xfId="3111" xr:uid="{00000000-0005-0000-0000-0000722C0000}"/>
    <cellStyle name="Porcentagem 6 6 2 3 2" xfId="13777" xr:uid="{00000000-0005-0000-0000-0000732C0000}"/>
    <cellStyle name="Porcentagem 6 6 2 3 3" xfId="10464" xr:uid="{00000000-0005-0000-0000-0000742C0000}"/>
    <cellStyle name="Porcentagem 6 6 2 4" xfId="10465" xr:uid="{00000000-0005-0000-0000-0000752C0000}"/>
    <cellStyle name="Porcentagem 6 6 2 5" xfId="6750" xr:uid="{00000000-0005-0000-0000-0000762C0000}"/>
    <cellStyle name="Porcentagem 6 6 2 6" xfId="11964" xr:uid="{00000000-0005-0000-0000-0000772C0000}"/>
    <cellStyle name="Porcentagem 6 6 2 7" xfId="4925" xr:uid="{00000000-0005-0000-0000-0000782C0000}"/>
    <cellStyle name="Porcentagem 6 6 3" xfId="1826" xr:uid="{00000000-0005-0000-0000-0000792C0000}"/>
    <cellStyle name="Porcentagem 6 6 3 2" xfId="3783" xr:uid="{00000000-0005-0000-0000-00007A2C0000}"/>
    <cellStyle name="Porcentagem 6 6 3 2 2" xfId="14449" xr:uid="{00000000-0005-0000-0000-00007B2C0000}"/>
    <cellStyle name="Porcentagem 6 6 3 2 3" xfId="10466" xr:uid="{00000000-0005-0000-0000-00007C2C0000}"/>
    <cellStyle name="Porcentagem 6 6 3 3" xfId="10467" xr:uid="{00000000-0005-0000-0000-00007D2C0000}"/>
    <cellStyle name="Porcentagem 6 6 3 4" xfId="7422" xr:uid="{00000000-0005-0000-0000-00007E2C0000}"/>
    <cellStyle name="Porcentagem 6 6 3 5" xfId="12636" xr:uid="{00000000-0005-0000-0000-00007F2C0000}"/>
    <cellStyle name="Porcentagem 6 6 3 6" xfId="5597" xr:uid="{00000000-0005-0000-0000-0000802C0000}"/>
    <cellStyle name="Porcentagem 6 6 4" xfId="2744" xr:uid="{00000000-0005-0000-0000-0000812C0000}"/>
    <cellStyle name="Porcentagem 6 6 4 2" xfId="13410" xr:uid="{00000000-0005-0000-0000-0000822C0000}"/>
    <cellStyle name="Porcentagem 6 6 4 3" xfId="10468" xr:uid="{00000000-0005-0000-0000-0000832C0000}"/>
    <cellStyle name="Porcentagem 6 6 5" xfId="10469" xr:uid="{00000000-0005-0000-0000-0000842C0000}"/>
    <cellStyle name="Porcentagem 6 6 6" xfId="6383" xr:uid="{00000000-0005-0000-0000-0000852C0000}"/>
    <cellStyle name="Porcentagem 6 6 7" xfId="11597" xr:uid="{00000000-0005-0000-0000-0000862C0000}"/>
    <cellStyle name="Porcentagem 6 6 8" xfId="4558" xr:uid="{00000000-0005-0000-0000-0000872C0000}"/>
    <cellStyle name="Porcentagem 6 7" xfId="347" xr:uid="{00000000-0005-0000-0000-0000882C0000}"/>
    <cellStyle name="Porcentagem 6 7 2" xfId="972" xr:uid="{00000000-0005-0000-0000-0000892C0000}"/>
    <cellStyle name="Porcentagem 6 7 2 2" xfId="1829" xr:uid="{00000000-0005-0000-0000-00008A2C0000}"/>
    <cellStyle name="Porcentagem 6 7 2 2 2" xfId="3786" xr:uid="{00000000-0005-0000-0000-00008B2C0000}"/>
    <cellStyle name="Porcentagem 6 7 2 2 2 2" xfId="14452" xr:uid="{00000000-0005-0000-0000-00008C2C0000}"/>
    <cellStyle name="Porcentagem 6 7 2 2 2 3" xfId="10470" xr:uid="{00000000-0005-0000-0000-00008D2C0000}"/>
    <cellStyle name="Porcentagem 6 7 2 2 3" xfId="10471" xr:uid="{00000000-0005-0000-0000-00008E2C0000}"/>
    <cellStyle name="Porcentagem 6 7 2 2 4" xfId="7425" xr:uid="{00000000-0005-0000-0000-00008F2C0000}"/>
    <cellStyle name="Porcentagem 6 7 2 2 5" xfId="12639" xr:uid="{00000000-0005-0000-0000-0000902C0000}"/>
    <cellStyle name="Porcentagem 6 7 2 2 6" xfId="5600" xr:uid="{00000000-0005-0000-0000-0000912C0000}"/>
    <cellStyle name="Porcentagem 6 7 2 3" xfId="3017" xr:uid="{00000000-0005-0000-0000-0000922C0000}"/>
    <cellStyle name="Porcentagem 6 7 2 3 2" xfId="13683" xr:uid="{00000000-0005-0000-0000-0000932C0000}"/>
    <cellStyle name="Porcentagem 6 7 2 3 3" xfId="10472" xr:uid="{00000000-0005-0000-0000-0000942C0000}"/>
    <cellStyle name="Porcentagem 6 7 2 4" xfId="10473" xr:uid="{00000000-0005-0000-0000-0000952C0000}"/>
    <cellStyle name="Porcentagem 6 7 2 5" xfId="6656" xr:uid="{00000000-0005-0000-0000-0000962C0000}"/>
    <cellStyle name="Porcentagem 6 7 2 6" xfId="11870" xr:uid="{00000000-0005-0000-0000-0000972C0000}"/>
    <cellStyle name="Porcentagem 6 7 2 7" xfId="4831" xr:uid="{00000000-0005-0000-0000-0000982C0000}"/>
    <cellStyle name="Porcentagem 6 7 3" xfId="1828" xr:uid="{00000000-0005-0000-0000-0000992C0000}"/>
    <cellStyle name="Porcentagem 6 7 3 2" xfId="3785" xr:uid="{00000000-0005-0000-0000-00009A2C0000}"/>
    <cellStyle name="Porcentagem 6 7 3 2 2" xfId="14451" xr:uid="{00000000-0005-0000-0000-00009B2C0000}"/>
    <cellStyle name="Porcentagem 6 7 3 2 3" xfId="10474" xr:uid="{00000000-0005-0000-0000-00009C2C0000}"/>
    <cellStyle name="Porcentagem 6 7 3 3" xfId="10475" xr:uid="{00000000-0005-0000-0000-00009D2C0000}"/>
    <cellStyle name="Porcentagem 6 7 3 4" xfId="7424" xr:uid="{00000000-0005-0000-0000-00009E2C0000}"/>
    <cellStyle name="Porcentagem 6 7 3 5" xfId="12638" xr:uid="{00000000-0005-0000-0000-00009F2C0000}"/>
    <cellStyle name="Porcentagem 6 7 3 6" xfId="5599" xr:uid="{00000000-0005-0000-0000-0000A02C0000}"/>
    <cellStyle name="Porcentagem 6 7 4" xfId="2560" xr:uid="{00000000-0005-0000-0000-0000A12C0000}"/>
    <cellStyle name="Porcentagem 6 7 4 2" xfId="13226" xr:uid="{00000000-0005-0000-0000-0000A22C0000}"/>
    <cellStyle name="Porcentagem 6 7 4 3" xfId="10476" xr:uid="{00000000-0005-0000-0000-0000A32C0000}"/>
    <cellStyle name="Porcentagem 6 7 5" xfId="10477" xr:uid="{00000000-0005-0000-0000-0000A42C0000}"/>
    <cellStyle name="Porcentagem 6 7 6" xfId="6199" xr:uid="{00000000-0005-0000-0000-0000A52C0000}"/>
    <cellStyle name="Porcentagem 6 7 7" xfId="11413" xr:uid="{00000000-0005-0000-0000-0000A62C0000}"/>
    <cellStyle name="Porcentagem 6 7 8" xfId="4374" xr:uid="{00000000-0005-0000-0000-0000A72C0000}"/>
    <cellStyle name="Porcentagem 6 8" xfId="825" xr:uid="{00000000-0005-0000-0000-0000A82C0000}"/>
    <cellStyle name="Porcentagem 6 8 2" xfId="1830" xr:uid="{00000000-0005-0000-0000-0000A92C0000}"/>
    <cellStyle name="Porcentagem 6 8 2 2" xfId="3787" xr:uid="{00000000-0005-0000-0000-0000AA2C0000}"/>
    <cellStyle name="Porcentagem 6 8 2 2 2" xfId="14453" xr:uid="{00000000-0005-0000-0000-0000AB2C0000}"/>
    <cellStyle name="Porcentagem 6 8 2 2 3" xfId="10478" xr:uid="{00000000-0005-0000-0000-0000AC2C0000}"/>
    <cellStyle name="Porcentagem 6 8 2 3" xfId="10479" xr:uid="{00000000-0005-0000-0000-0000AD2C0000}"/>
    <cellStyle name="Porcentagem 6 8 2 4" xfId="7426" xr:uid="{00000000-0005-0000-0000-0000AE2C0000}"/>
    <cellStyle name="Porcentagem 6 8 2 5" xfId="12640" xr:uid="{00000000-0005-0000-0000-0000AF2C0000}"/>
    <cellStyle name="Porcentagem 6 8 2 6" xfId="5601" xr:uid="{00000000-0005-0000-0000-0000B02C0000}"/>
    <cellStyle name="Porcentagem 6 8 3" xfId="2882" xr:uid="{00000000-0005-0000-0000-0000B12C0000}"/>
    <cellStyle name="Porcentagem 6 8 3 2" xfId="13548" xr:uid="{00000000-0005-0000-0000-0000B22C0000}"/>
    <cellStyle name="Porcentagem 6 8 3 3" xfId="10480" xr:uid="{00000000-0005-0000-0000-0000B32C0000}"/>
    <cellStyle name="Porcentagem 6 8 4" xfId="10481" xr:uid="{00000000-0005-0000-0000-0000B42C0000}"/>
    <cellStyle name="Porcentagem 6 8 5" xfId="6521" xr:uid="{00000000-0005-0000-0000-0000B52C0000}"/>
    <cellStyle name="Porcentagem 6 8 6" xfId="11735" xr:uid="{00000000-0005-0000-0000-0000B62C0000}"/>
    <cellStyle name="Porcentagem 6 8 7" xfId="4696" xr:uid="{00000000-0005-0000-0000-0000B72C0000}"/>
    <cellStyle name="Porcentagem 6 9" xfId="1292" xr:uid="{00000000-0005-0000-0000-0000B82C0000}"/>
    <cellStyle name="Porcentagem 6 9 2" xfId="3249" xr:uid="{00000000-0005-0000-0000-0000B92C0000}"/>
    <cellStyle name="Porcentagem 6 9 2 2" xfId="13915" xr:uid="{00000000-0005-0000-0000-0000BA2C0000}"/>
    <cellStyle name="Porcentagem 6 9 2 3" xfId="10482" xr:uid="{00000000-0005-0000-0000-0000BB2C0000}"/>
    <cellStyle name="Porcentagem 6 9 3" xfId="10483" xr:uid="{00000000-0005-0000-0000-0000BC2C0000}"/>
    <cellStyle name="Porcentagem 6 9 4" xfId="6888" xr:uid="{00000000-0005-0000-0000-0000BD2C0000}"/>
    <cellStyle name="Porcentagem 6 9 5" xfId="12102" xr:uid="{00000000-0005-0000-0000-0000BE2C0000}"/>
    <cellStyle name="Porcentagem 6 9 6" xfId="5063" xr:uid="{00000000-0005-0000-0000-0000BF2C0000}"/>
    <cellStyle name="Porcentagem 7" xfId="254" xr:uid="{00000000-0005-0000-0000-0000C02C0000}"/>
    <cellStyle name="Porcentagem 7 2" xfId="994" xr:uid="{00000000-0005-0000-0000-0000C12C0000}"/>
    <cellStyle name="Porcentagem 8" xfId="2242" xr:uid="{00000000-0005-0000-0000-0000C22C0000}"/>
    <cellStyle name="Result" xfId="12" xr:uid="{00000000-0005-0000-0000-0000C32C0000}"/>
    <cellStyle name="Result2" xfId="13" xr:uid="{00000000-0005-0000-0000-0000C42C0000}"/>
    <cellStyle name="Saída 2" xfId="2090" xr:uid="{00000000-0005-0000-0000-0000C52C0000}"/>
    <cellStyle name="Saída 2 2" xfId="2426" xr:uid="{00000000-0005-0000-0000-0000C62C0000}"/>
    <cellStyle name="Sep. milhar [0]" xfId="89" xr:uid="{00000000-0005-0000-0000-0000C72C0000}"/>
    <cellStyle name="Separador de m" xfId="90" xr:uid="{00000000-0005-0000-0000-0000C82C0000}"/>
    <cellStyle name="Separador de milhares 2" xfId="15" xr:uid="{00000000-0005-0000-0000-0000C92C0000}"/>
    <cellStyle name="Separador de milhares 2 2" xfId="21" xr:uid="{00000000-0005-0000-0000-0000CA2C0000}"/>
    <cellStyle name="Separador de milhares 2 2 2" xfId="576" xr:uid="{00000000-0005-0000-0000-0000CB2C0000}"/>
    <cellStyle name="Separador de milhares 2 2 2 2" xfId="1102" xr:uid="{00000000-0005-0000-0000-0000CC2C0000}"/>
    <cellStyle name="Separador de milhares 2 2 3" xfId="465" xr:uid="{00000000-0005-0000-0000-0000CD2C0000}"/>
    <cellStyle name="Separador de milhares 2 2 4" xfId="349" xr:uid="{00000000-0005-0000-0000-0000CE2C0000}"/>
    <cellStyle name="Separador de milhares 2 3" xfId="575" xr:uid="{00000000-0005-0000-0000-0000CF2C0000}"/>
    <cellStyle name="Separador de milhares 2 3 2" xfId="1101" xr:uid="{00000000-0005-0000-0000-0000D02C0000}"/>
    <cellStyle name="Separador de milhares 2 4" xfId="379" xr:uid="{00000000-0005-0000-0000-0000D12C0000}"/>
    <cellStyle name="Separador de milhares 2 5" xfId="263" xr:uid="{00000000-0005-0000-0000-0000D22C0000}"/>
    <cellStyle name="Separador de milhares 3" xfId="22" xr:uid="{00000000-0005-0000-0000-0000D32C0000}"/>
    <cellStyle name="Separador de milhares 4" xfId="16" xr:uid="{00000000-0005-0000-0000-0000D42C0000}"/>
    <cellStyle name="Sepavador de milhares [0]_Pasta2" xfId="91" xr:uid="{00000000-0005-0000-0000-0000D52C0000}"/>
    <cellStyle name="Standard_RP100_01 (metr.)" xfId="92" xr:uid="{00000000-0005-0000-0000-0000D62C0000}"/>
    <cellStyle name="Texto de Aviso 2" xfId="2091" xr:uid="{00000000-0005-0000-0000-0000D72C0000}"/>
    <cellStyle name="Texto de Aviso 2 2" xfId="2427" xr:uid="{00000000-0005-0000-0000-0000D82C0000}"/>
    <cellStyle name="Texto Explicativo 2" xfId="2092" xr:uid="{00000000-0005-0000-0000-0000D92C0000}"/>
    <cellStyle name="Texto Explicativo 2 2" xfId="2428" xr:uid="{00000000-0005-0000-0000-0000DA2C0000}"/>
    <cellStyle name="Título 1 2" xfId="2093" xr:uid="{00000000-0005-0000-0000-0000DB2C0000}"/>
    <cellStyle name="Título 1 2 2" xfId="2429" xr:uid="{00000000-0005-0000-0000-0000DC2C0000}"/>
    <cellStyle name="Título 2 2" xfId="2094" xr:uid="{00000000-0005-0000-0000-0000DD2C0000}"/>
    <cellStyle name="Título 2 2 2" xfId="2430" xr:uid="{00000000-0005-0000-0000-0000DE2C0000}"/>
    <cellStyle name="Título 3 2" xfId="2095" xr:uid="{00000000-0005-0000-0000-0000DF2C0000}"/>
    <cellStyle name="Título 3 2 2" xfId="2431" xr:uid="{00000000-0005-0000-0000-0000E02C0000}"/>
    <cellStyle name="Título 4 2" xfId="2096" xr:uid="{00000000-0005-0000-0000-0000E12C0000}"/>
    <cellStyle name="Título 4 2 2" xfId="2432" xr:uid="{00000000-0005-0000-0000-0000E22C0000}"/>
    <cellStyle name="Titulo1" xfId="93" xr:uid="{00000000-0005-0000-0000-0000E32C0000}"/>
    <cellStyle name="Titulo2" xfId="94" xr:uid="{00000000-0005-0000-0000-0000E42C0000}"/>
    <cellStyle name="Vírgula" xfId="14" builtinId="3"/>
    <cellStyle name="Vírgula 10" xfId="96" xr:uid="{00000000-0005-0000-0000-0000E62C0000}"/>
    <cellStyle name="Vírgula 10 10" xfId="238" xr:uid="{00000000-0005-0000-0000-0000E72C0000}"/>
    <cellStyle name="Vírgula 10 10 2" xfId="2518" xr:uid="{00000000-0005-0000-0000-0000E82C0000}"/>
    <cellStyle name="Vírgula 10 10 2 2" xfId="13184" xr:uid="{00000000-0005-0000-0000-0000E92C0000}"/>
    <cellStyle name="Vírgula 10 10 2 3" xfId="10484" xr:uid="{00000000-0005-0000-0000-0000EA2C0000}"/>
    <cellStyle name="Vírgula 10 10 3" xfId="10485" xr:uid="{00000000-0005-0000-0000-0000EB2C0000}"/>
    <cellStyle name="Vírgula 10 10 4" xfId="6157" xr:uid="{00000000-0005-0000-0000-0000EC2C0000}"/>
    <cellStyle name="Vírgula 10 10 5" xfId="11371" xr:uid="{00000000-0005-0000-0000-0000ED2C0000}"/>
    <cellStyle name="Vírgula 10 10 6" xfId="4332" xr:uid="{00000000-0005-0000-0000-0000EE2C0000}"/>
    <cellStyle name="Vírgula 10 11" xfId="2134" xr:uid="{00000000-0005-0000-0000-0000EF2C0000}"/>
    <cellStyle name="Vírgula 10 11 2" xfId="3991" xr:uid="{00000000-0005-0000-0000-0000F02C0000}"/>
    <cellStyle name="Vírgula 10 11 2 2" xfId="14654" xr:uid="{00000000-0005-0000-0000-0000F12C0000}"/>
    <cellStyle name="Vírgula 10 11 2 3" xfId="10486" xr:uid="{00000000-0005-0000-0000-0000F22C0000}"/>
    <cellStyle name="Vírgula 10 11 3" xfId="10487" xr:uid="{00000000-0005-0000-0000-0000F32C0000}"/>
    <cellStyle name="Vírgula 10 11 4" xfId="7630" xr:uid="{00000000-0005-0000-0000-0000F42C0000}"/>
    <cellStyle name="Vírgula 10 11 5" xfId="12841" xr:uid="{00000000-0005-0000-0000-0000F52C0000}"/>
    <cellStyle name="Vírgula 10 11 6" xfId="5802" xr:uid="{00000000-0005-0000-0000-0000F62C0000}"/>
    <cellStyle name="Vírgula 10 12" xfId="2283" xr:uid="{00000000-0005-0000-0000-0000F72C0000}"/>
    <cellStyle name="Vírgula 10 12 2" xfId="4127" xr:uid="{00000000-0005-0000-0000-0000F82C0000}"/>
    <cellStyle name="Vírgula 10 12 2 2" xfId="14790" xr:uid="{00000000-0005-0000-0000-0000F92C0000}"/>
    <cellStyle name="Vírgula 10 12 2 3" xfId="10488" xr:uid="{00000000-0005-0000-0000-0000FA2C0000}"/>
    <cellStyle name="Vírgula 10 12 3" xfId="7766" xr:uid="{00000000-0005-0000-0000-0000FB2C0000}"/>
    <cellStyle name="Vírgula 10 12 4" xfId="12977" xr:uid="{00000000-0005-0000-0000-0000FC2C0000}"/>
    <cellStyle name="Vírgula 10 12 5" xfId="5938" xr:uid="{00000000-0005-0000-0000-0000FD2C0000}"/>
    <cellStyle name="Vírgula 10 13" xfId="2454" xr:uid="{00000000-0005-0000-0000-0000FE2C0000}"/>
    <cellStyle name="Vírgula 10 13 2" xfId="10489" xr:uid="{00000000-0005-0000-0000-0000FF2C0000}"/>
    <cellStyle name="Vírgula 10 13 3" xfId="13122" xr:uid="{00000000-0005-0000-0000-0000002D0000}"/>
    <cellStyle name="Vírgula 10 13 4" xfId="6053" xr:uid="{00000000-0005-0000-0000-0000012D0000}"/>
    <cellStyle name="Vírgula 10 14" xfId="10490" xr:uid="{00000000-0005-0000-0000-0000022D0000}"/>
    <cellStyle name="Vírgula 10 15" xfId="6093" xr:uid="{00000000-0005-0000-0000-0000032D0000}"/>
    <cellStyle name="Vírgula 10 16" xfId="11309" xr:uid="{00000000-0005-0000-0000-0000042D0000}"/>
    <cellStyle name="Vírgula 10 17" xfId="4270" xr:uid="{00000000-0005-0000-0000-0000052D0000}"/>
    <cellStyle name="Vírgula 10 2" xfId="145" xr:uid="{00000000-0005-0000-0000-0000062D0000}"/>
    <cellStyle name="Vírgula 10 2 10" xfId="2135" xr:uid="{00000000-0005-0000-0000-0000072D0000}"/>
    <cellStyle name="Vírgula 10 2 10 2" xfId="3992" xr:uid="{00000000-0005-0000-0000-0000082D0000}"/>
    <cellStyle name="Vírgula 10 2 10 2 2" xfId="14655" xr:uid="{00000000-0005-0000-0000-0000092D0000}"/>
    <cellStyle name="Vírgula 10 2 10 2 3" xfId="10491" xr:uid="{00000000-0005-0000-0000-00000A2D0000}"/>
    <cellStyle name="Vírgula 10 2 10 3" xfId="10492" xr:uid="{00000000-0005-0000-0000-00000B2D0000}"/>
    <cellStyle name="Vírgula 10 2 10 4" xfId="7631" xr:uid="{00000000-0005-0000-0000-00000C2D0000}"/>
    <cellStyle name="Vírgula 10 2 10 5" xfId="12842" xr:uid="{00000000-0005-0000-0000-00000D2D0000}"/>
    <cellStyle name="Vírgula 10 2 10 6" xfId="5803" xr:uid="{00000000-0005-0000-0000-00000E2D0000}"/>
    <cellStyle name="Vírgula 10 2 11" xfId="2284" xr:uid="{00000000-0005-0000-0000-00000F2D0000}"/>
    <cellStyle name="Vírgula 10 2 11 2" xfId="4128" xr:uid="{00000000-0005-0000-0000-0000102D0000}"/>
    <cellStyle name="Vírgula 10 2 11 2 2" xfId="14791" xr:uid="{00000000-0005-0000-0000-0000112D0000}"/>
    <cellStyle name="Vírgula 10 2 11 2 3" xfId="10493" xr:uid="{00000000-0005-0000-0000-0000122D0000}"/>
    <cellStyle name="Vírgula 10 2 11 3" xfId="7767" xr:uid="{00000000-0005-0000-0000-0000132D0000}"/>
    <cellStyle name="Vírgula 10 2 11 4" xfId="12978" xr:uid="{00000000-0005-0000-0000-0000142D0000}"/>
    <cellStyle name="Vírgula 10 2 11 5" xfId="5939" xr:uid="{00000000-0005-0000-0000-0000152D0000}"/>
    <cellStyle name="Vírgula 10 2 12" xfId="2481" xr:uid="{00000000-0005-0000-0000-0000162D0000}"/>
    <cellStyle name="Vírgula 10 2 12 2" xfId="10494" xr:uid="{00000000-0005-0000-0000-0000172D0000}"/>
    <cellStyle name="Vírgula 10 2 12 3" xfId="13149" xr:uid="{00000000-0005-0000-0000-0000182D0000}"/>
    <cellStyle name="Vírgula 10 2 12 4" xfId="6076" xr:uid="{00000000-0005-0000-0000-0000192D0000}"/>
    <cellStyle name="Vírgula 10 2 13" xfId="10495" xr:uid="{00000000-0005-0000-0000-00001A2D0000}"/>
    <cellStyle name="Vírgula 10 2 14" xfId="6120" xr:uid="{00000000-0005-0000-0000-00001B2D0000}"/>
    <cellStyle name="Vírgula 10 2 15" xfId="11336" xr:uid="{00000000-0005-0000-0000-00001C2D0000}"/>
    <cellStyle name="Vírgula 10 2 16" xfId="4297" xr:uid="{00000000-0005-0000-0000-00001D2D0000}"/>
    <cellStyle name="Vírgula 10 2 2" xfId="578" xr:uid="{00000000-0005-0000-0000-00001E2D0000}"/>
    <cellStyle name="Vírgula 10 2 2 10" xfId="11512" xr:uid="{00000000-0005-0000-0000-00001F2D0000}"/>
    <cellStyle name="Vírgula 10 2 2 11" xfId="4473" xr:uid="{00000000-0005-0000-0000-0000202D0000}"/>
    <cellStyle name="Vírgula 10 2 2 2" xfId="727" xr:uid="{00000000-0005-0000-0000-0000212D0000}"/>
    <cellStyle name="Vírgula 10 2 2 2 2" xfId="1192" xr:uid="{00000000-0005-0000-0000-0000222D0000}"/>
    <cellStyle name="Vírgula 10 2 2 2 2 2" xfId="1833" xr:uid="{00000000-0005-0000-0000-0000232D0000}"/>
    <cellStyle name="Vírgula 10 2 2 2 2 2 2" xfId="3790" xr:uid="{00000000-0005-0000-0000-0000242D0000}"/>
    <cellStyle name="Vírgula 10 2 2 2 2 2 2 2" xfId="14456" xr:uid="{00000000-0005-0000-0000-0000252D0000}"/>
    <cellStyle name="Vírgula 10 2 2 2 2 2 2 3" xfId="10496" xr:uid="{00000000-0005-0000-0000-0000262D0000}"/>
    <cellStyle name="Vírgula 10 2 2 2 2 2 3" xfId="10497" xr:uid="{00000000-0005-0000-0000-0000272D0000}"/>
    <cellStyle name="Vírgula 10 2 2 2 2 2 4" xfId="7429" xr:uid="{00000000-0005-0000-0000-0000282D0000}"/>
    <cellStyle name="Vírgula 10 2 2 2 2 2 5" xfId="12643" xr:uid="{00000000-0005-0000-0000-0000292D0000}"/>
    <cellStyle name="Vírgula 10 2 2 2 2 2 6" xfId="5604" xr:uid="{00000000-0005-0000-0000-00002A2D0000}"/>
    <cellStyle name="Vírgula 10 2 2 2 2 3" xfId="3161" xr:uid="{00000000-0005-0000-0000-00002B2D0000}"/>
    <cellStyle name="Vírgula 10 2 2 2 2 3 2" xfId="13827" xr:uid="{00000000-0005-0000-0000-00002C2D0000}"/>
    <cellStyle name="Vírgula 10 2 2 2 2 3 3" xfId="10498" xr:uid="{00000000-0005-0000-0000-00002D2D0000}"/>
    <cellStyle name="Vírgula 10 2 2 2 2 4" xfId="10499" xr:uid="{00000000-0005-0000-0000-00002E2D0000}"/>
    <cellStyle name="Vírgula 10 2 2 2 2 5" xfId="6800" xr:uid="{00000000-0005-0000-0000-00002F2D0000}"/>
    <cellStyle name="Vírgula 10 2 2 2 2 6" xfId="12014" xr:uid="{00000000-0005-0000-0000-0000302D0000}"/>
    <cellStyle name="Vírgula 10 2 2 2 2 7" xfId="4975" xr:uid="{00000000-0005-0000-0000-0000312D0000}"/>
    <cellStyle name="Vírgula 10 2 2 2 3" xfId="1832" xr:uid="{00000000-0005-0000-0000-0000322D0000}"/>
    <cellStyle name="Vírgula 10 2 2 2 3 2" xfId="3789" xr:uid="{00000000-0005-0000-0000-0000332D0000}"/>
    <cellStyle name="Vírgula 10 2 2 2 3 2 2" xfId="14455" xr:uid="{00000000-0005-0000-0000-0000342D0000}"/>
    <cellStyle name="Vírgula 10 2 2 2 3 2 3" xfId="10500" xr:uid="{00000000-0005-0000-0000-0000352D0000}"/>
    <cellStyle name="Vírgula 10 2 2 2 3 3" xfId="10501" xr:uid="{00000000-0005-0000-0000-0000362D0000}"/>
    <cellStyle name="Vírgula 10 2 2 2 3 4" xfId="7428" xr:uid="{00000000-0005-0000-0000-0000372D0000}"/>
    <cellStyle name="Vírgula 10 2 2 2 3 5" xfId="12642" xr:uid="{00000000-0005-0000-0000-0000382D0000}"/>
    <cellStyle name="Vírgula 10 2 2 2 3 6" xfId="5603" xr:uid="{00000000-0005-0000-0000-0000392D0000}"/>
    <cellStyle name="Vírgula 10 2 2 2 4" xfId="2794" xr:uid="{00000000-0005-0000-0000-00003A2D0000}"/>
    <cellStyle name="Vírgula 10 2 2 2 4 2" xfId="13460" xr:uid="{00000000-0005-0000-0000-00003B2D0000}"/>
    <cellStyle name="Vírgula 10 2 2 2 4 3" xfId="10502" xr:uid="{00000000-0005-0000-0000-00003C2D0000}"/>
    <cellStyle name="Vírgula 10 2 2 2 5" xfId="10503" xr:uid="{00000000-0005-0000-0000-00003D2D0000}"/>
    <cellStyle name="Vírgula 10 2 2 2 6" xfId="6433" xr:uid="{00000000-0005-0000-0000-00003E2D0000}"/>
    <cellStyle name="Vírgula 10 2 2 2 7" xfId="11647" xr:uid="{00000000-0005-0000-0000-00003F2D0000}"/>
    <cellStyle name="Vírgula 10 2 2 2 8" xfId="4608" xr:uid="{00000000-0005-0000-0000-0000402D0000}"/>
    <cellStyle name="Vírgula 10 2 2 3" xfId="879" xr:uid="{00000000-0005-0000-0000-0000412D0000}"/>
    <cellStyle name="Vírgula 10 2 2 3 2" xfId="1834" xr:uid="{00000000-0005-0000-0000-0000422D0000}"/>
    <cellStyle name="Vírgula 10 2 2 3 2 2" xfId="3791" xr:uid="{00000000-0005-0000-0000-0000432D0000}"/>
    <cellStyle name="Vírgula 10 2 2 3 2 2 2" xfId="14457" xr:uid="{00000000-0005-0000-0000-0000442D0000}"/>
    <cellStyle name="Vírgula 10 2 2 3 2 2 3" xfId="10504" xr:uid="{00000000-0005-0000-0000-0000452D0000}"/>
    <cellStyle name="Vírgula 10 2 2 3 2 3" xfId="10505" xr:uid="{00000000-0005-0000-0000-0000462D0000}"/>
    <cellStyle name="Vírgula 10 2 2 3 2 4" xfId="7430" xr:uid="{00000000-0005-0000-0000-0000472D0000}"/>
    <cellStyle name="Vírgula 10 2 2 3 2 5" xfId="12644" xr:uid="{00000000-0005-0000-0000-0000482D0000}"/>
    <cellStyle name="Vírgula 10 2 2 3 2 6" xfId="5605" xr:uid="{00000000-0005-0000-0000-0000492D0000}"/>
    <cellStyle name="Vírgula 10 2 2 3 3" xfId="2932" xr:uid="{00000000-0005-0000-0000-00004A2D0000}"/>
    <cellStyle name="Vírgula 10 2 2 3 3 2" xfId="13598" xr:uid="{00000000-0005-0000-0000-00004B2D0000}"/>
    <cellStyle name="Vírgula 10 2 2 3 3 3" xfId="10506" xr:uid="{00000000-0005-0000-0000-00004C2D0000}"/>
    <cellStyle name="Vírgula 10 2 2 3 4" xfId="10507" xr:uid="{00000000-0005-0000-0000-00004D2D0000}"/>
    <cellStyle name="Vírgula 10 2 2 3 5" xfId="6571" xr:uid="{00000000-0005-0000-0000-00004E2D0000}"/>
    <cellStyle name="Vírgula 10 2 2 3 6" xfId="11785" xr:uid="{00000000-0005-0000-0000-00004F2D0000}"/>
    <cellStyle name="Vírgula 10 2 2 3 7" xfId="4746" xr:uid="{00000000-0005-0000-0000-0000502D0000}"/>
    <cellStyle name="Vírgula 10 2 2 4" xfId="1831" xr:uid="{00000000-0005-0000-0000-0000512D0000}"/>
    <cellStyle name="Vírgula 10 2 2 4 2" xfId="3788" xr:uid="{00000000-0005-0000-0000-0000522D0000}"/>
    <cellStyle name="Vírgula 10 2 2 4 2 2" xfId="14454" xr:uid="{00000000-0005-0000-0000-0000532D0000}"/>
    <cellStyle name="Vírgula 10 2 2 4 2 3" xfId="10508" xr:uid="{00000000-0005-0000-0000-0000542D0000}"/>
    <cellStyle name="Vírgula 10 2 2 4 3" xfId="10509" xr:uid="{00000000-0005-0000-0000-0000552D0000}"/>
    <cellStyle name="Vírgula 10 2 2 4 4" xfId="7427" xr:uid="{00000000-0005-0000-0000-0000562D0000}"/>
    <cellStyle name="Vírgula 10 2 2 4 5" xfId="12641" xr:uid="{00000000-0005-0000-0000-0000572D0000}"/>
    <cellStyle name="Vírgula 10 2 2 4 6" xfId="5602" xr:uid="{00000000-0005-0000-0000-0000582D0000}"/>
    <cellStyle name="Vírgula 10 2 2 5" xfId="2187" xr:uid="{00000000-0005-0000-0000-0000592D0000}"/>
    <cellStyle name="Vírgula 10 2 2 5 2" xfId="4040" xr:uid="{00000000-0005-0000-0000-00005A2D0000}"/>
    <cellStyle name="Vírgula 10 2 2 5 2 2" xfId="14703" xr:uid="{00000000-0005-0000-0000-00005B2D0000}"/>
    <cellStyle name="Vírgula 10 2 2 5 2 3" xfId="10510" xr:uid="{00000000-0005-0000-0000-00005C2D0000}"/>
    <cellStyle name="Vírgula 10 2 2 5 3" xfId="10511" xr:uid="{00000000-0005-0000-0000-00005D2D0000}"/>
    <cellStyle name="Vírgula 10 2 2 5 4" xfId="7679" xr:uid="{00000000-0005-0000-0000-00005E2D0000}"/>
    <cellStyle name="Vírgula 10 2 2 5 5" xfId="12890" xr:uid="{00000000-0005-0000-0000-00005F2D0000}"/>
    <cellStyle name="Vírgula 10 2 2 5 6" xfId="5851" xr:uid="{00000000-0005-0000-0000-0000602D0000}"/>
    <cellStyle name="Vírgula 10 2 2 6" xfId="2331" xr:uid="{00000000-0005-0000-0000-0000612D0000}"/>
    <cellStyle name="Vírgula 10 2 2 6 2" xfId="4175" xr:uid="{00000000-0005-0000-0000-0000622D0000}"/>
    <cellStyle name="Vírgula 10 2 2 6 2 2" xfId="14838" xr:uid="{00000000-0005-0000-0000-0000632D0000}"/>
    <cellStyle name="Vírgula 10 2 2 6 2 3" xfId="10512" xr:uid="{00000000-0005-0000-0000-0000642D0000}"/>
    <cellStyle name="Vírgula 10 2 2 6 3" xfId="7814" xr:uid="{00000000-0005-0000-0000-0000652D0000}"/>
    <cellStyle name="Vírgula 10 2 2 6 4" xfId="13025" xr:uid="{00000000-0005-0000-0000-0000662D0000}"/>
    <cellStyle name="Vírgula 10 2 2 6 5" xfId="5986" xr:uid="{00000000-0005-0000-0000-0000672D0000}"/>
    <cellStyle name="Vírgula 10 2 2 7" xfId="2659" xr:uid="{00000000-0005-0000-0000-0000682D0000}"/>
    <cellStyle name="Vírgula 10 2 2 7 2" xfId="13325" xr:uid="{00000000-0005-0000-0000-0000692D0000}"/>
    <cellStyle name="Vírgula 10 2 2 7 3" xfId="10513" xr:uid="{00000000-0005-0000-0000-00006A2D0000}"/>
    <cellStyle name="Vírgula 10 2 2 8" xfId="10514" xr:uid="{00000000-0005-0000-0000-00006B2D0000}"/>
    <cellStyle name="Vírgula 10 2 2 9" xfId="6298" xr:uid="{00000000-0005-0000-0000-00006C2D0000}"/>
    <cellStyle name="Vírgula 10 2 3" xfId="628" xr:uid="{00000000-0005-0000-0000-00006D2D0000}"/>
    <cellStyle name="Vírgula 10 2 3 10" xfId="11554" xr:uid="{00000000-0005-0000-0000-00006E2D0000}"/>
    <cellStyle name="Vírgula 10 2 3 11" xfId="4515" xr:uid="{00000000-0005-0000-0000-00006F2D0000}"/>
    <cellStyle name="Vírgula 10 2 3 2" xfId="769" xr:uid="{00000000-0005-0000-0000-0000702D0000}"/>
    <cellStyle name="Vírgula 10 2 3 2 2" xfId="1234" xr:uid="{00000000-0005-0000-0000-0000712D0000}"/>
    <cellStyle name="Vírgula 10 2 3 2 2 2" xfId="1837" xr:uid="{00000000-0005-0000-0000-0000722D0000}"/>
    <cellStyle name="Vírgula 10 2 3 2 2 2 2" xfId="3794" xr:uid="{00000000-0005-0000-0000-0000732D0000}"/>
    <cellStyle name="Vírgula 10 2 3 2 2 2 2 2" xfId="14460" xr:uid="{00000000-0005-0000-0000-0000742D0000}"/>
    <cellStyle name="Vírgula 10 2 3 2 2 2 2 3" xfId="10515" xr:uid="{00000000-0005-0000-0000-0000752D0000}"/>
    <cellStyle name="Vírgula 10 2 3 2 2 2 3" xfId="10516" xr:uid="{00000000-0005-0000-0000-0000762D0000}"/>
    <cellStyle name="Vírgula 10 2 3 2 2 2 4" xfId="7433" xr:uid="{00000000-0005-0000-0000-0000772D0000}"/>
    <cellStyle name="Vírgula 10 2 3 2 2 2 5" xfId="12647" xr:uid="{00000000-0005-0000-0000-0000782D0000}"/>
    <cellStyle name="Vírgula 10 2 3 2 2 2 6" xfId="5608" xr:uid="{00000000-0005-0000-0000-0000792D0000}"/>
    <cellStyle name="Vírgula 10 2 3 2 2 3" xfId="3203" xr:uid="{00000000-0005-0000-0000-00007A2D0000}"/>
    <cellStyle name="Vírgula 10 2 3 2 2 3 2" xfId="13869" xr:uid="{00000000-0005-0000-0000-00007B2D0000}"/>
    <cellStyle name="Vírgula 10 2 3 2 2 3 3" xfId="10517" xr:uid="{00000000-0005-0000-0000-00007C2D0000}"/>
    <cellStyle name="Vírgula 10 2 3 2 2 4" xfId="10518" xr:uid="{00000000-0005-0000-0000-00007D2D0000}"/>
    <cellStyle name="Vírgula 10 2 3 2 2 5" xfId="6842" xr:uid="{00000000-0005-0000-0000-00007E2D0000}"/>
    <cellStyle name="Vírgula 10 2 3 2 2 6" xfId="12056" xr:uid="{00000000-0005-0000-0000-00007F2D0000}"/>
    <cellStyle name="Vírgula 10 2 3 2 2 7" xfId="5017" xr:uid="{00000000-0005-0000-0000-0000802D0000}"/>
    <cellStyle name="Vírgula 10 2 3 2 3" xfId="1836" xr:uid="{00000000-0005-0000-0000-0000812D0000}"/>
    <cellStyle name="Vírgula 10 2 3 2 3 2" xfId="3793" xr:uid="{00000000-0005-0000-0000-0000822D0000}"/>
    <cellStyle name="Vírgula 10 2 3 2 3 2 2" xfId="14459" xr:uid="{00000000-0005-0000-0000-0000832D0000}"/>
    <cellStyle name="Vírgula 10 2 3 2 3 2 3" xfId="10519" xr:uid="{00000000-0005-0000-0000-0000842D0000}"/>
    <cellStyle name="Vírgula 10 2 3 2 3 3" xfId="10520" xr:uid="{00000000-0005-0000-0000-0000852D0000}"/>
    <cellStyle name="Vírgula 10 2 3 2 3 4" xfId="7432" xr:uid="{00000000-0005-0000-0000-0000862D0000}"/>
    <cellStyle name="Vírgula 10 2 3 2 3 5" xfId="12646" xr:uid="{00000000-0005-0000-0000-0000872D0000}"/>
    <cellStyle name="Vírgula 10 2 3 2 3 6" xfId="5607" xr:uid="{00000000-0005-0000-0000-0000882D0000}"/>
    <cellStyle name="Vírgula 10 2 3 2 4" xfId="2836" xr:uid="{00000000-0005-0000-0000-0000892D0000}"/>
    <cellStyle name="Vírgula 10 2 3 2 4 2" xfId="13502" xr:uid="{00000000-0005-0000-0000-00008A2D0000}"/>
    <cellStyle name="Vírgula 10 2 3 2 4 3" xfId="10521" xr:uid="{00000000-0005-0000-0000-00008B2D0000}"/>
    <cellStyle name="Vírgula 10 2 3 2 5" xfId="10522" xr:uid="{00000000-0005-0000-0000-00008C2D0000}"/>
    <cellStyle name="Vírgula 10 2 3 2 6" xfId="6475" xr:uid="{00000000-0005-0000-0000-00008D2D0000}"/>
    <cellStyle name="Vírgula 10 2 3 2 7" xfId="11689" xr:uid="{00000000-0005-0000-0000-00008E2D0000}"/>
    <cellStyle name="Vírgula 10 2 3 2 8" xfId="4650" xr:uid="{00000000-0005-0000-0000-00008F2D0000}"/>
    <cellStyle name="Vírgula 10 2 3 3" xfId="922" xr:uid="{00000000-0005-0000-0000-0000902D0000}"/>
    <cellStyle name="Vírgula 10 2 3 3 2" xfId="1838" xr:uid="{00000000-0005-0000-0000-0000912D0000}"/>
    <cellStyle name="Vírgula 10 2 3 3 2 2" xfId="3795" xr:uid="{00000000-0005-0000-0000-0000922D0000}"/>
    <cellStyle name="Vírgula 10 2 3 3 2 2 2" xfId="14461" xr:uid="{00000000-0005-0000-0000-0000932D0000}"/>
    <cellStyle name="Vírgula 10 2 3 3 2 2 3" xfId="10523" xr:uid="{00000000-0005-0000-0000-0000942D0000}"/>
    <cellStyle name="Vírgula 10 2 3 3 2 3" xfId="10524" xr:uid="{00000000-0005-0000-0000-0000952D0000}"/>
    <cellStyle name="Vírgula 10 2 3 3 2 4" xfId="7434" xr:uid="{00000000-0005-0000-0000-0000962D0000}"/>
    <cellStyle name="Vírgula 10 2 3 3 2 5" xfId="12648" xr:uid="{00000000-0005-0000-0000-0000972D0000}"/>
    <cellStyle name="Vírgula 10 2 3 3 2 6" xfId="5609" xr:uid="{00000000-0005-0000-0000-0000982D0000}"/>
    <cellStyle name="Vírgula 10 2 3 3 3" xfId="2974" xr:uid="{00000000-0005-0000-0000-0000992D0000}"/>
    <cellStyle name="Vírgula 10 2 3 3 3 2" xfId="13640" xr:uid="{00000000-0005-0000-0000-00009A2D0000}"/>
    <cellStyle name="Vírgula 10 2 3 3 3 3" xfId="10525" xr:uid="{00000000-0005-0000-0000-00009B2D0000}"/>
    <cellStyle name="Vírgula 10 2 3 3 4" xfId="10526" xr:uid="{00000000-0005-0000-0000-00009C2D0000}"/>
    <cellStyle name="Vírgula 10 2 3 3 5" xfId="6613" xr:uid="{00000000-0005-0000-0000-00009D2D0000}"/>
    <cellStyle name="Vírgula 10 2 3 3 6" xfId="11827" xr:uid="{00000000-0005-0000-0000-00009E2D0000}"/>
    <cellStyle name="Vírgula 10 2 3 3 7" xfId="4788" xr:uid="{00000000-0005-0000-0000-00009F2D0000}"/>
    <cellStyle name="Vírgula 10 2 3 4" xfId="1835" xr:uid="{00000000-0005-0000-0000-0000A02D0000}"/>
    <cellStyle name="Vírgula 10 2 3 4 2" xfId="3792" xr:uid="{00000000-0005-0000-0000-0000A12D0000}"/>
    <cellStyle name="Vírgula 10 2 3 4 2 2" xfId="14458" xr:uid="{00000000-0005-0000-0000-0000A22D0000}"/>
    <cellStyle name="Vírgula 10 2 3 4 2 3" xfId="10527" xr:uid="{00000000-0005-0000-0000-0000A32D0000}"/>
    <cellStyle name="Vírgula 10 2 3 4 3" xfId="10528" xr:uid="{00000000-0005-0000-0000-0000A42D0000}"/>
    <cellStyle name="Vírgula 10 2 3 4 4" xfId="7431" xr:uid="{00000000-0005-0000-0000-0000A52D0000}"/>
    <cellStyle name="Vírgula 10 2 3 4 5" xfId="12645" xr:uid="{00000000-0005-0000-0000-0000A62D0000}"/>
    <cellStyle name="Vírgula 10 2 3 4 6" xfId="5606" xr:uid="{00000000-0005-0000-0000-0000A72D0000}"/>
    <cellStyle name="Vírgula 10 2 3 5" xfId="2229" xr:uid="{00000000-0005-0000-0000-0000A82D0000}"/>
    <cellStyle name="Vírgula 10 2 3 5 2" xfId="4082" xr:uid="{00000000-0005-0000-0000-0000A92D0000}"/>
    <cellStyle name="Vírgula 10 2 3 5 2 2" xfId="14745" xr:uid="{00000000-0005-0000-0000-0000AA2D0000}"/>
    <cellStyle name="Vírgula 10 2 3 5 2 3" xfId="10529" xr:uid="{00000000-0005-0000-0000-0000AB2D0000}"/>
    <cellStyle name="Vírgula 10 2 3 5 3" xfId="10530" xr:uid="{00000000-0005-0000-0000-0000AC2D0000}"/>
    <cellStyle name="Vírgula 10 2 3 5 4" xfId="7721" xr:uid="{00000000-0005-0000-0000-0000AD2D0000}"/>
    <cellStyle name="Vírgula 10 2 3 5 5" xfId="12932" xr:uid="{00000000-0005-0000-0000-0000AE2D0000}"/>
    <cellStyle name="Vírgula 10 2 3 5 6" xfId="5893" xr:uid="{00000000-0005-0000-0000-0000AF2D0000}"/>
    <cellStyle name="Vírgula 10 2 3 6" xfId="2373" xr:uid="{00000000-0005-0000-0000-0000B02D0000}"/>
    <cellStyle name="Vírgula 10 2 3 6 2" xfId="4217" xr:uid="{00000000-0005-0000-0000-0000B12D0000}"/>
    <cellStyle name="Vírgula 10 2 3 6 2 2" xfId="14880" xr:uid="{00000000-0005-0000-0000-0000B22D0000}"/>
    <cellStyle name="Vírgula 10 2 3 6 2 3" xfId="10531" xr:uid="{00000000-0005-0000-0000-0000B32D0000}"/>
    <cellStyle name="Vírgula 10 2 3 6 3" xfId="7856" xr:uid="{00000000-0005-0000-0000-0000B42D0000}"/>
    <cellStyle name="Vírgula 10 2 3 6 4" xfId="13067" xr:uid="{00000000-0005-0000-0000-0000B52D0000}"/>
    <cellStyle name="Vírgula 10 2 3 6 5" xfId="6028" xr:uid="{00000000-0005-0000-0000-0000B62D0000}"/>
    <cellStyle name="Vírgula 10 2 3 7" xfId="2701" xr:uid="{00000000-0005-0000-0000-0000B72D0000}"/>
    <cellStyle name="Vírgula 10 2 3 7 2" xfId="13367" xr:uid="{00000000-0005-0000-0000-0000B82D0000}"/>
    <cellStyle name="Vírgula 10 2 3 7 3" xfId="10532" xr:uid="{00000000-0005-0000-0000-0000B92D0000}"/>
    <cellStyle name="Vírgula 10 2 3 8" xfId="10533" xr:uid="{00000000-0005-0000-0000-0000BA2D0000}"/>
    <cellStyle name="Vírgula 10 2 3 9" xfId="6340" xr:uid="{00000000-0005-0000-0000-0000BB2D0000}"/>
    <cellStyle name="Vírgula 10 2 4" xfId="467" xr:uid="{00000000-0005-0000-0000-0000BC2D0000}"/>
    <cellStyle name="Vírgula 10 2 4 2" xfId="1032" xr:uid="{00000000-0005-0000-0000-0000BD2D0000}"/>
    <cellStyle name="Vírgula 10 2 4 2 2" xfId="1840" xr:uid="{00000000-0005-0000-0000-0000BE2D0000}"/>
    <cellStyle name="Vírgula 10 2 4 2 2 2" xfId="3797" xr:uid="{00000000-0005-0000-0000-0000BF2D0000}"/>
    <cellStyle name="Vírgula 10 2 4 2 2 2 2" xfId="14463" xr:uid="{00000000-0005-0000-0000-0000C02D0000}"/>
    <cellStyle name="Vírgula 10 2 4 2 2 2 3" xfId="10534" xr:uid="{00000000-0005-0000-0000-0000C12D0000}"/>
    <cellStyle name="Vírgula 10 2 4 2 2 3" xfId="10535" xr:uid="{00000000-0005-0000-0000-0000C22D0000}"/>
    <cellStyle name="Vírgula 10 2 4 2 2 4" xfId="7436" xr:uid="{00000000-0005-0000-0000-0000C32D0000}"/>
    <cellStyle name="Vírgula 10 2 4 2 2 5" xfId="12650" xr:uid="{00000000-0005-0000-0000-0000C42D0000}"/>
    <cellStyle name="Vírgula 10 2 4 2 2 6" xfId="5611" xr:uid="{00000000-0005-0000-0000-0000C52D0000}"/>
    <cellStyle name="Vírgula 10 2 4 2 3" xfId="3064" xr:uid="{00000000-0005-0000-0000-0000C62D0000}"/>
    <cellStyle name="Vírgula 10 2 4 2 3 2" xfId="13730" xr:uid="{00000000-0005-0000-0000-0000C72D0000}"/>
    <cellStyle name="Vírgula 10 2 4 2 3 3" xfId="10536" xr:uid="{00000000-0005-0000-0000-0000C82D0000}"/>
    <cellStyle name="Vírgula 10 2 4 2 4" xfId="10537" xr:uid="{00000000-0005-0000-0000-0000C92D0000}"/>
    <cellStyle name="Vírgula 10 2 4 2 5" xfId="6703" xr:uid="{00000000-0005-0000-0000-0000CA2D0000}"/>
    <cellStyle name="Vírgula 10 2 4 2 6" xfId="11917" xr:uid="{00000000-0005-0000-0000-0000CB2D0000}"/>
    <cellStyle name="Vírgula 10 2 4 2 7" xfId="4878" xr:uid="{00000000-0005-0000-0000-0000CC2D0000}"/>
    <cellStyle name="Vírgula 10 2 4 3" xfId="1839" xr:uid="{00000000-0005-0000-0000-0000CD2D0000}"/>
    <cellStyle name="Vírgula 10 2 4 3 2" xfId="3796" xr:uid="{00000000-0005-0000-0000-0000CE2D0000}"/>
    <cellStyle name="Vírgula 10 2 4 3 2 2" xfId="14462" xr:uid="{00000000-0005-0000-0000-0000CF2D0000}"/>
    <cellStyle name="Vírgula 10 2 4 3 2 3" xfId="10538" xr:uid="{00000000-0005-0000-0000-0000D02D0000}"/>
    <cellStyle name="Vírgula 10 2 4 3 3" xfId="10539" xr:uid="{00000000-0005-0000-0000-0000D12D0000}"/>
    <cellStyle name="Vírgula 10 2 4 3 4" xfId="7435" xr:uid="{00000000-0005-0000-0000-0000D22D0000}"/>
    <cellStyle name="Vírgula 10 2 4 3 5" xfId="12649" xr:uid="{00000000-0005-0000-0000-0000D32D0000}"/>
    <cellStyle name="Vírgula 10 2 4 3 6" xfId="5610" xr:uid="{00000000-0005-0000-0000-0000D42D0000}"/>
    <cellStyle name="Vírgula 10 2 4 4" xfId="2612" xr:uid="{00000000-0005-0000-0000-0000D52D0000}"/>
    <cellStyle name="Vírgula 10 2 4 4 2" xfId="13278" xr:uid="{00000000-0005-0000-0000-0000D62D0000}"/>
    <cellStyle name="Vírgula 10 2 4 4 3" xfId="10540" xr:uid="{00000000-0005-0000-0000-0000D72D0000}"/>
    <cellStyle name="Vírgula 10 2 4 5" xfId="10541" xr:uid="{00000000-0005-0000-0000-0000D82D0000}"/>
    <cellStyle name="Vírgula 10 2 4 6" xfId="6251" xr:uid="{00000000-0005-0000-0000-0000D92D0000}"/>
    <cellStyle name="Vírgula 10 2 4 7" xfId="11465" xr:uid="{00000000-0005-0000-0000-0000DA2D0000}"/>
    <cellStyle name="Vírgula 10 2 4 8" xfId="4426" xr:uid="{00000000-0005-0000-0000-0000DB2D0000}"/>
    <cellStyle name="Vírgula 10 2 5" xfId="679" xr:uid="{00000000-0005-0000-0000-0000DC2D0000}"/>
    <cellStyle name="Vírgula 10 2 5 2" xfId="1145" xr:uid="{00000000-0005-0000-0000-0000DD2D0000}"/>
    <cellStyle name="Vírgula 10 2 5 2 2" xfId="1842" xr:uid="{00000000-0005-0000-0000-0000DE2D0000}"/>
    <cellStyle name="Vírgula 10 2 5 2 2 2" xfId="3799" xr:uid="{00000000-0005-0000-0000-0000DF2D0000}"/>
    <cellStyle name="Vírgula 10 2 5 2 2 2 2" xfId="14465" xr:uid="{00000000-0005-0000-0000-0000E02D0000}"/>
    <cellStyle name="Vírgula 10 2 5 2 2 2 3" xfId="10542" xr:uid="{00000000-0005-0000-0000-0000E12D0000}"/>
    <cellStyle name="Vírgula 10 2 5 2 2 3" xfId="10543" xr:uid="{00000000-0005-0000-0000-0000E22D0000}"/>
    <cellStyle name="Vírgula 10 2 5 2 2 4" xfId="7438" xr:uid="{00000000-0005-0000-0000-0000E32D0000}"/>
    <cellStyle name="Vírgula 10 2 5 2 2 5" xfId="12652" xr:uid="{00000000-0005-0000-0000-0000E42D0000}"/>
    <cellStyle name="Vírgula 10 2 5 2 2 6" xfId="5613" xr:uid="{00000000-0005-0000-0000-0000E52D0000}"/>
    <cellStyle name="Vírgula 10 2 5 2 3" xfId="3114" xr:uid="{00000000-0005-0000-0000-0000E62D0000}"/>
    <cellStyle name="Vírgula 10 2 5 2 3 2" xfId="13780" xr:uid="{00000000-0005-0000-0000-0000E72D0000}"/>
    <cellStyle name="Vírgula 10 2 5 2 3 3" xfId="10544" xr:uid="{00000000-0005-0000-0000-0000E82D0000}"/>
    <cellStyle name="Vírgula 10 2 5 2 4" xfId="10545" xr:uid="{00000000-0005-0000-0000-0000E92D0000}"/>
    <cellStyle name="Vírgula 10 2 5 2 5" xfId="6753" xr:uid="{00000000-0005-0000-0000-0000EA2D0000}"/>
    <cellStyle name="Vírgula 10 2 5 2 6" xfId="11967" xr:uid="{00000000-0005-0000-0000-0000EB2D0000}"/>
    <cellStyle name="Vírgula 10 2 5 2 7" xfId="4928" xr:uid="{00000000-0005-0000-0000-0000EC2D0000}"/>
    <cellStyle name="Vírgula 10 2 5 3" xfId="1841" xr:uid="{00000000-0005-0000-0000-0000ED2D0000}"/>
    <cellStyle name="Vírgula 10 2 5 3 2" xfId="3798" xr:uid="{00000000-0005-0000-0000-0000EE2D0000}"/>
    <cellStyle name="Vírgula 10 2 5 3 2 2" xfId="14464" xr:uid="{00000000-0005-0000-0000-0000EF2D0000}"/>
    <cellStyle name="Vírgula 10 2 5 3 2 3" xfId="10546" xr:uid="{00000000-0005-0000-0000-0000F02D0000}"/>
    <cellStyle name="Vírgula 10 2 5 3 3" xfId="10547" xr:uid="{00000000-0005-0000-0000-0000F12D0000}"/>
    <cellStyle name="Vírgula 10 2 5 3 4" xfId="7437" xr:uid="{00000000-0005-0000-0000-0000F22D0000}"/>
    <cellStyle name="Vírgula 10 2 5 3 5" xfId="12651" xr:uid="{00000000-0005-0000-0000-0000F32D0000}"/>
    <cellStyle name="Vírgula 10 2 5 3 6" xfId="5612" xr:uid="{00000000-0005-0000-0000-0000F42D0000}"/>
    <cellStyle name="Vírgula 10 2 5 4" xfId="2747" xr:uid="{00000000-0005-0000-0000-0000F52D0000}"/>
    <cellStyle name="Vírgula 10 2 5 4 2" xfId="13413" xr:uid="{00000000-0005-0000-0000-0000F62D0000}"/>
    <cellStyle name="Vírgula 10 2 5 4 3" xfId="10548" xr:uid="{00000000-0005-0000-0000-0000F72D0000}"/>
    <cellStyle name="Vírgula 10 2 5 5" xfId="10549" xr:uid="{00000000-0005-0000-0000-0000F82D0000}"/>
    <cellStyle name="Vírgula 10 2 5 6" xfId="6386" xr:uid="{00000000-0005-0000-0000-0000F92D0000}"/>
    <cellStyle name="Vírgula 10 2 5 7" xfId="11600" xr:uid="{00000000-0005-0000-0000-0000FA2D0000}"/>
    <cellStyle name="Vírgula 10 2 5 8" xfId="4561" xr:uid="{00000000-0005-0000-0000-0000FB2D0000}"/>
    <cellStyle name="Vírgula 10 2 6" xfId="351" xr:uid="{00000000-0005-0000-0000-0000FC2D0000}"/>
    <cellStyle name="Vírgula 10 2 6 2" xfId="975" xr:uid="{00000000-0005-0000-0000-0000FD2D0000}"/>
    <cellStyle name="Vírgula 10 2 6 2 2" xfId="1844" xr:uid="{00000000-0005-0000-0000-0000FE2D0000}"/>
    <cellStyle name="Vírgula 10 2 6 2 2 2" xfId="3801" xr:uid="{00000000-0005-0000-0000-0000FF2D0000}"/>
    <cellStyle name="Vírgula 10 2 6 2 2 2 2" xfId="14467" xr:uid="{00000000-0005-0000-0000-0000002E0000}"/>
    <cellStyle name="Vírgula 10 2 6 2 2 2 3" xfId="10550" xr:uid="{00000000-0005-0000-0000-0000012E0000}"/>
    <cellStyle name="Vírgula 10 2 6 2 2 3" xfId="10551" xr:uid="{00000000-0005-0000-0000-0000022E0000}"/>
    <cellStyle name="Vírgula 10 2 6 2 2 4" xfId="7440" xr:uid="{00000000-0005-0000-0000-0000032E0000}"/>
    <cellStyle name="Vírgula 10 2 6 2 2 5" xfId="12654" xr:uid="{00000000-0005-0000-0000-0000042E0000}"/>
    <cellStyle name="Vírgula 10 2 6 2 2 6" xfId="5615" xr:uid="{00000000-0005-0000-0000-0000052E0000}"/>
    <cellStyle name="Vírgula 10 2 6 2 3" xfId="3020" xr:uid="{00000000-0005-0000-0000-0000062E0000}"/>
    <cellStyle name="Vírgula 10 2 6 2 3 2" xfId="13686" xr:uid="{00000000-0005-0000-0000-0000072E0000}"/>
    <cellStyle name="Vírgula 10 2 6 2 3 3" xfId="10552" xr:uid="{00000000-0005-0000-0000-0000082E0000}"/>
    <cellStyle name="Vírgula 10 2 6 2 4" xfId="10553" xr:uid="{00000000-0005-0000-0000-0000092E0000}"/>
    <cellStyle name="Vírgula 10 2 6 2 5" xfId="6659" xr:uid="{00000000-0005-0000-0000-00000A2E0000}"/>
    <cellStyle name="Vírgula 10 2 6 2 6" xfId="11873" xr:uid="{00000000-0005-0000-0000-00000B2E0000}"/>
    <cellStyle name="Vírgula 10 2 6 2 7" xfId="4834" xr:uid="{00000000-0005-0000-0000-00000C2E0000}"/>
    <cellStyle name="Vírgula 10 2 6 3" xfId="1843" xr:uid="{00000000-0005-0000-0000-00000D2E0000}"/>
    <cellStyle name="Vírgula 10 2 6 3 2" xfId="3800" xr:uid="{00000000-0005-0000-0000-00000E2E0000}"/>
    <cellStyle name="Vírgula 10 2 6 3 2 2" xfId="14466" xr:uid="{00000000-0005-0000-0000-00000F2E0000}"/>
    <cellStyle name="Vírgula 10 2 6 3 2 3" xfId="10554" xr:uid="{00000000-0005-0000-0000-0000102E0000}"/>
    <cellStyle name="Vírgula 10 2 6 3 3" xfId="10555" xr:uid="{00000000-0005-0000-0000-0000112E0000}"/>
    <cellStyle name="Vírgula 10 2 6 3 4" xfId="7439" xr:uid="{00000000-0005-0000-0000-0000122E0000}"/>
    <cellStyle name="Vírgula 10 2 6 3 5" xfId="12653" xr:uid="{00000000-0005-0000-0000-0000132E0000}"/>
    <cellStyle name="Vírgula 10 2 6 3 6" xfId="5614" xr:uid="{00000000-0005-0000-0000-0000142E0000}"/>
    <cellStyle name="Vírgula 10 2 6 4" xfId="2563" xr:uid="{00000000-0005-0000-0000-0000152E0000}"/>
    <cellStyle name="Vírgula 10 2 6 4 2" xfId="13229" xr:uid="{00000000-0005-0000-0000-0000162E0000}"/>
    <cellStyle name="Vírgula 10 2 6 4 3" xfId="10556" xr:uid="{00000000-0005-0000-0000-0000172E0000}"/>
    <cellStyle name="Vírgula 10 2 6 5" xfId="10557" xr:uid="{00000000-0005-0000-0000-0000182E0000}"/>
    <cellStyle name="Vírgula 10 2 6 6" xfId="6202" xr:uid="{00000000-0005-0000-0000-0000192E0000}"/>
    <cellStyle name="Vírgula 10 2 6 7" xfId="11416" xr:uid="{00000000-0005-0000-0000-00001A2E0000}"/>
    <cellStyle name="Vírgula 10 2 6 8" xfId="4377" xr:uid="{00000000-0005-0000-0000-00001B2E0000}"/>
    <cellStyle name="Vírgula 10 2 7" xfId="829" xr:uid="{00000000-0005-0000-0000-00001C2E0000}"/>
    <cellStyle name="Vírgula 10 2 7 2" xfId="1845" xr:uid="{00000000-0005-0000-0000-00001D2E0000}"/>
    <cellStyle name="Vírgula 10 2 7 2 2" xfId="3802" xr:uid="{00000000-0005-0000-0000-00001E2E0000}"/>
    <cellStyle name="Vírgula 10 2 7 2 2 2" xfId="14468" xr:uid="{00000000-0005-0000-0000-00001F2E0000}"/>
    <cellStyle name="Vírgula 10 2 7 2 2 3" xfId="10558" xr:uid="{00000000-0005-0000-0000-0000202E0000}"/>
    <cellStyle name="Vírgula 10 2 7 2 3" xfId="10559" xr:uid="{00000000-0005-0000-0000-0000212E0000}"/>
    <cellStyle name="Vírgula 10 2 7 2 4" xfId="7441" xr:uid="{00000000-0005-0000-0000-0000222E0000}"/>
    <cellStyle name="Vírgula 10 2 7 2 5" xfId="12655" xr:uid="{00000000-0005-0000-0000-0000232E0000}"/>
    <cellStyle name="Vírgula 10 2 7 2 6" xfId="5616" xr:uid="{00000000-0005-0000-0000-0000242E0000}"/>
    <cellStyle name="Vírgula 10 2 7 3" xfId="2885" xr:uid="{00000000-0005-0000-0000-0000252E0000}"/>
    <cellStyle name="Vírgula 10 2 7 3 2" xfId="13551" xr:uid="{00000000-0005-0000-0000-0000262E0000}"/>
    <cellStyle name="Vírgula 10 2 7 3 3" xfId="10560" xr:uid="{00000000-0005-0000-0000-0000272E0000}"/>
    <cellStyle name="Vírgula 10 2 7 4" xfId="10561" xr:uid="{00000000-0005-0000-0000-0000282E0000}"/>
    <cellStyle name="Vírgula 10 2 7 5" xfId="6524" xr:uid="{00000000-0005-0000-0000-0000292E0000}"/>
    <cellStyle name="Vírgula 10 2 7 6" xfId="11738" xr:uid="{00000000-0005-0000-0000-00002A2E0000}"/>
    <cellStyle name="Vírgula 10 2 7 7" xfId="4699" xr:uid="{00000000-0005-0000-0000-00002B2E0000}"/>
    <cellStyle name="Vírgula 10 2 8" xfId="1295" xr:uid="{00000000-0005-0000-0000-00002C2E0000}"/>
    <cellStyle name="Vírgula 10 2 8 2" xfId="3252" xr:uid="{00000000-0005-0000-0000-00002D2E0000}"/>
    <cellStyle name="Vírgula 10 2 8 2 2" xfId="13918" xr:uid="{00000000-0005-0000-0000-00002E2E0000}"/>
    <cellStyle name="Vírgula 10 2 8 2 3" xfId="10562" xr:uid="{00000000-0005-0000-0000-00002F2E0000}"/>
    <cellStyle name="Vírgula 10 2 8 3" xfId="10563" xr:uid="{00000000-0005-0000-0000-0000302E0000}"/>
    <cellStyle name="Vírgula 10 2 8 4" xfId="6891" xr:uid="{00000000-0005-0000-0000-0000312E0000}"/>
    <cellStyle name="Vírgula 10 2 8 5" xfId="12105" xr:uid="{00000000-0005-0000-0000-0000322E0000}"/>
    <cellStyle name="Vírgula 10 2 8 6" xfId="5066" xr:uid="{00000000-0005-0000-0000-0000332E0000}"/>
    <cellStyle name="Vírgula 10 2 9" xfId="239" xr:uid="{00000000-0005-0000-0000-0000342E0000}"/>
    <cellStyle name="Vírgula 10 2 9 2" xfId="2519" xr:uid="{00000000-0005-0000-0000-0000352E0000}"/>
    <cellStyle name="Vírgula 10 2 9 2 2" xfId="13185" xr:uid="{00000000-0005-0000-0000-0000362E0000}"/>
    <cellStyle name="Vírgula 10 2 9 2 3" xfId="10564" xr:uid="{00000000-0005-0000-0000-0000372E0000}"/>
    <cellStyle name="Vírgula 10 2 9 3" xfId="10565" xr:uid="{00000000-0005-0000-0000-0000382E0000}"/>
    <cellStyle name="Vírgula 10 2 9 4" xfId="6158" xr:uid="{00000000-0005-0000-0000-0000392E0000}"/>
    <cellStyle name="Vírgula 10 2 9 5" xfId="11372" xr:uid="{00000000-0005-0000-0000-00003A2E0000}"/>
    <cellStyle name="Vírgula 10 2 9 6" xfId="4333" xr:uid="{00000000-0005-0000-0000-00003B2E0000}"/>
    <cellStyle name="Vírgula 10 3" xfId="577" xr:uid="{00000000-0005-0000-0000-00003C2E0000}"/>
    <cellStyle name="Vírgula 10 3 10" xfId="11511" xr:uid="{00000000-0005-0000-0000-00003D2E0000}"/>
    <cellStyle name="Vírgula 10 3 11" xfId="4472" xr:uid="{00000000-0005-0000-0000-00003E2E0000}"/>
    <cellStyle name="Vírgula 10 3 2" xfId="726" xr:uid="{00000000-0005-0000-0000-00003F2E0000}"/>
    <cellStyle name="Vírgula 10 3 2 2" xfId="1191" xr:uid="{00000000-0005-0000-0000-0000402E0000}"/>
    <cellStyle name="Vírgula 10 3 2 2 2" xfId="1848" xr:uid="{00000000-0005-0000-0000-0000412E0000}"/>
    <cellStyle name="Vírgula 10 3 2 2 2 2" xfId="3805" xr:uid="{00000000-0005-0000-0000-0000422E0000}"/>
    <cellStyle name="Vírgula 10 3 2 2 2 2 2" xfId="14471" xr:uid="{00000000-0005-0000-0000-0000432E0000}"/>
    <cellStyle name="Vírgula 10 3 2 2 2 2 3" xfId="10566" xr:uid="{00000000-0005-0000-0000-0000442E0000}"/>
    <cellStyle name="Vírgula 10 3 2 2 2 3" xfId="10567" xr:uid="{00000000-0005-0000-0000-0000452E0000}"/>
    <cellStyle name="Vírgula 10 3 2 2 2 4" xfId="7444" xr:uid="{00000000-0005-0000-0000-0000462E0000}"/>
    <cellStyle name="Vírgula 10 3 2 2 2 5" xfId="12658" xr:uid="{00000000-0005-0000-0000-0000472E0000}"/>
    <cellStyle name="Vírgula 10 3 2 2 2 6" xfId="5619" xr:uid="{00000000-0005-0000-0000-0000482E0000}"/>
    <cellStyle name="Vírgula 10 3 2 2 3" xfId="3160" xr:uid="{00000000-0005-0000-0000-0000492E0000}"/>
    <cellStyle name="Vírgula 10 3 2 2 3 2" xfId="13826" xr:uid="{00000000-0005-0000-0000-00004A2E0000}"/>
    <cellStyle name="Vírgula 10 3 2 2 3 3" xfId="10568" xr:uid="{00000000-0005-0000-0000-00004B2E0000}"/>
    <cellStyle name="Vírgula 10 3 2 2 4" xfId="10569" xr:uid="{00000000-0005-0000-0000-00004C2E0000}"/>
    <cellStyle name="Vírgula 10 3 2 2 5" xfId="6799" xr:uid="{00000000-0005-0000-0000-00004D2E0000}"/>
    <cellStyle name="Vírgula 10 3 2 2 6" xfId="12013" xr:uid="{00000000-0005-0000-0000-00004E2E0000}"/>
    <cellStyle name="Vírgula 10 3 2 2 7" xfId="4974" xr:uid="{00000000-0005-0000-0000-00004F2E0000}"/>
    <cellStyle name="Vírgula 10 3 2 3" xfId="1847" xr:uid="{00000000-0005-0000-0000-0000502E0000}"/>
    <cellStyle name="Vírgula 10 3 2 3 2" xfId="3804" xr:uid="{00000000-0005-0000-0000-0000512E0000}"/>
    <cellStyle name="Vírgula 10 3 2 3 2 2" xfId="14470" xr:uid="{00000000-0005-0000-0000-0000522E0000}"/>
    <cellStyle name="Vírgula 10 3 2 3 2 3" xfId="10570" xr:uid="{00000000-0005-0000-0000-0000532E0000}"/>
    <cellStyle name="Vírgula 10 3 2 3 3" xfId="10571" xr:uid="{00000000-0005-0000-0000-0000542E0000}"/>
    <cellStyle name="Vírgula 10 3 2 3 4" xfId="7443" xr:uid="{00000000-0005-0000-0000-0000552E0000}"/>
    <cellStyle name="Vírgula 10 3 2 3 5" xfId="12657" xr:uid="{00000000-0005-0000-0000-0000562E0000}"/>
    <cellStyle name="Vírgula 10 3 2 3 6" xfId="5618" xr:uid="{00000000-0005-0000-0000-0000572E0000}"/>
    <cellStyle name="Vírgula 10 3 2 4" xfId="2793" xr:uid="{00000000-0005-0000-0000-0000582E0000}"/>
    <cellStyle name="Vírgula 10 3 2 4 2" xfId="13459" xr:uid="{00000000-0005-0000-0000-0000592E0000}"/>
    <cellStyle name="Vírgula 10 3 2 4 3" xfId="10572" xr:uid="{00000000-0005-0000-0000-00005A2E0000}"/>
    <cellStyle name="Vírgula 10 3 2 5" xfId="10573" xr:uid="{00000000-0005-0000-0000-00005B2E0000}"/>
    <cellStyle name="Vírgula 10 3 2 6" xfId="6432" xr:uid="{00000000-0005-0000-0000-00005C2E0000}"/>
    <cellStyle name="Vírgula 10 3 2 7" xfId="11646" xr:uid="{00000000-0005-0000-0000-00005D2E0000}"/>
    <cellStyle name="Vírgula 10 3 2 8" xfId="4607" xr:uid="{00000000-0005-0000-0000-00005E2E0000}"/>
    <cellStyle name="Vírgula 10 3 3" xfId="878" xr:uid="{00000000-0005-0000-0000-00005F2E0000}"/>
    <cellStyle name="Vírgula 10 3 3 2" xfId="1849" xr:uid="{00000000-0005-0000-0000-0000602E0000}"/>
    <cellStyle name="Vírgula 10 3 3 2 2" xfId="3806" xr:uid="{00000000-0005-0000-0000-0000612E0000}"/>
    <cellStyle name="Vírgula 10 3 3 2 2 2" xfId="14472" xr:uid="{00000000-0005-0000-0000-0000622E0000}"/>
    <cellStyle name="Vírgula 10 3 3 2 2 3" xfId="10574" xr:uid="{00000000-0005-0000-0000-0000632E0000}"/>
    <cellStyle name="Vírgula 10 3 3 2 3" xfId="10575" xr:uid="{00000000-0005-0000-0000-0000642E0000}"/>
    <cellStyle name="Vírgula 10 3 3 2 4" xfId="7445" xr:uid="{00000000-0005-0000-0000-0000652E0000}"/>
    <cellStyle name="Vírgula 10 3 3 2 5" xfId="12659" xr:uid="{00000000-0005-0000-0000-0000662E0000}"/>
    <cellStyle name="Vírgula 10 3 3 2 6" xfId="5620" xr:uid="{00000000-0005-0000-0000-0000672E0000}"/>
    <cellStyle name="Vírgula 10 3 3 3" xfId="2931" xr:uid="{00000000-0005-0000-0000-0000682E0000}"/>
    <cellStyle name="Vírgula 10 3 3 3 2" xfId="13597" xr:uid="{00000000-0005-0000-0000-0000692E0000}"/>
    <cellStyle name="Vírgula 10 3 3 3 3" xfId="10576" xr:uid="{00000000-0005-0000-0000-00006A2E0000}"/>
    <cellStyle name="Vírgula 10 3 3 4" xfId="10577" xr:uid="{00000000-0005-0000-0000-00006B2E0000}"/>
    <cellStyle name="Vírgula 10 3 3 5" xfId="6570" xr:uid="{00000000-0005-0000-0000-00006C2E0000}"/>
    <cellStyle name="Vírgula 10 3 3 6" xfId="11784" xr:uid="{00000000-0005-0000-0000-00006D2E0000}"/>
    <cellStyle name="Vírgula 10 3 3 7" xfId="4745" xr:uid="{00000000-0005-0000-0000-00006E2E0000}"/>
    <cellStyle name="Vírgula 10 3 4" xfId="1846" xr:uid="{00000000-0005-0000-0000-00006F2E0000}"/>
    <cellStyle name="Vírgula 10 3 4 2" xfId="3803" xr:uid="{00000000-0005-0000-0000-0000702E0000}"/>
    <cellStyle name="Vírgula 10 3 4 2 2" xfId="14469" xr:uid="{00000000-0005-0000-0000-0000712E0000}"/>
    <cellStyle name="Vírgula 10 3 4 2 3" xfId="10578" xr:uid="{00000000-0005-0000-0000-0000722E0000}"/>
    <cellStyle name="Vírgula 10 3 4 3" xfId="10579" xr:uid="{00000000-0005-0000-0000-0000732E0000}"/>
    <cellStyle name="Vírgula 10 3 4 4" xfId="7442" xr:uid="{00000000-0005-0000-0000-0000742E0000}"/>
    <cellStyle name="Vírgula 10 3 4 5" xfId="12656" xr:uid="{00000000-0005-0000-0000-0000752E0000}"/>
    <cellStyle name="Vírgula 10 3 4 6" xfId="5617" xr:uid="{00000000-0005-0000-0000-0000762E0000}"/>
    <cellStyle name="Vírgula 10 3 5" xfId="2186" xr:uid="{00000000-0005-0000-0000-0000772E0000}"/>
    <cellStyle name="Vírgula 10 3 5 2" xfId="4039" xr:uid="{00000000-0005-0000-0000-0000782E0000}"/>
    <cellStyle name="Vírgula 10 3 5 2 2" xfId="14702" xr:uid="{00000000-0005-0000-0000-0000792E0000}"/>
    <cellStyle name="Vírgula 10 3 5 2 3" xfId="10580" xr:uid="{00000000-0005-0000-0000-00007A2E0000}"/>
    <cellStyle name="Vírgula 10 3 5 3" xfId="10581" xr:uid="{00000000-0005-0000-0000-00007B2E0000}"/>
    <cellStyle name="Vírgula 10 3 5 4" xfId="7678" xr:uid="{00000000-0005-0000-0000-00007C2E0000}"/>
    <cellStyle name="Vírgula 10 3 5 5" xfId="12889" xr:uid="{00000000-0005-0000-0000-00007D2E0000}"/>
    <cellStyle name="Vírgula 10 3 5 6" xfId="5850" xr:uid="{00000000-0005-0000-0000-00007E2E0000}"/>
    <cellStyle name="Vírgula 10 3 6" xfId="2330" xr:uid="{00000000-0005-0000-0000-00007F2E0000}"/>
    <cellStyle name="Vírgula 10 3 6 2" xfId="4174" xr:uid="{00000000-0005-0000-0000-0000802E0000}"/>
    <cellStyle name="Vírgula 10 3 6 2 2" xfId="14837" xr:uid="{00000000-0005-0000-0000-0000812E0000}"/>
    <cellStyle name="Vírgula 10 3 6 2 3" xfId="10582" xr:uid="{00000000-0005-0000-0000-0000822E0000}"/>
    <cellStyle name="Vírgula 10 3 6 3" xfId="7813" xr:uid="{00000000-0005-0000-0000-0000832E0000}"/>
    <cellStyle name="Vírgula 10 3 6 4" xfId="13024" xr:uid="{00000000-0005-0000-0000-0000842E0000}"/>
    <cellStyle name="Vírgula 10 3 6 5" xfId="5985" xr:uid="{00000000-0005-0000-0000-0000852E0000}"/>
    <cellStyle name="Vírgula 10 3 7" xfId="2658" xr:uid="{00000000-0005-0000-0000-0000862E0000}"/>
    <cellStyle name="Vírgula 10 3 7 2" xfId="13324" xr:uid="{00000000-0005-0000-0000-0000872E0000}"/>
    <cellStyle name="Vírgula 10 3 7 3" xfId="10583" xr:uid="{00000000-0005-0000-0000-0000882E0000}"/>
    <cellStyle name="Vírgula 10 3 8" xfId="10584" xr:uid="{00000000-0005-0000-0000-0000892E0000}"/>
    <cellStyle name="Vírgula 10 3 9" xfId="6297" xr:uid="{00000000-0005-0000-0000-00008A2E0000}"/>
    <cellStyle name="Vírgula 10 4" xfId="627" xr:uid="{00000000-0005-0000-0000-00008B2E0000}"/>
    <cellStyle name="Vírgula 10 4 10" xfId="11553" xr:uid="{00000000-0005-0000-0000-00008C2E0000}"/>
    <cellStyle name="Vírgula 10 4 11" xfId="4514" xr:uid="{00000000-0005-0000-0000-00008D2E0000}"/>
    <cellStyle name="Vírgula 10 4 2" xfId="768" xr:uid="{00000000-0005-0000-0000-00008E2E0000}"/>
    <cellStyle name="Vírgula 10 4 2 2" xfId="1233" xr:uid="{00000000-0005-0000-0000-00008F2E0000}"/>
    <cellStyle name="Vírgula 10 4 2 2 2" xfId="1852" xr:uid="{00000000-0005-0000-0000-0000902E0000}"/>
    <cellStyle name="Vírgula 10 4 2 2 2 2" xfId="3809" xr:uid="{00000000-0005-0000-0000-0000912E0000}"/>
    <cellStyle name="Vírgula 10 4 2 2 2 2 2" xfId="14475" xr:uid="{00000000-0005-0000-0000-0000922E0000}"/>
    <cellStyle name="Vírgula 10 4 2 2 2 2 3" xfId="10585" xr:uid="{00000000-0005-0000-0000-0000932E0000}"/>
    <cellStyle name="Vírgula 10 4 2 2 2 3" xfId="10586" xr:uid="{00000000-0005-0000-0000-0000942E0000}"/>
    <cellStyle name="Vírgula 10 4 2 2 2 4" xfId="7448" xr:uid="{00000000-0005-0000-0000-0000952E0000}"/>
    <cellStyle name="Vírgula 10 4 2 2 2 5" xfId="12662" xr:uid="{00000000-0005-0000-0000-0000962E0000}"/>
    <cellStyle name="Vírgula 10 4 2 2 2 6" xfId="5623" xr:uid="{00000000-0005-0000-0000-0000972E0000}"/>
    <cellStyle name="Vírgula 10 4 2 2 3" xfId="3202" xr:uid="{00000000-0005-0000-0000-0000982E0000}"/>
    <cellStyle name="Vírgula 10 4 2 2 3 2" xfId="13868" xr:uid="{00000000-0005-0000-0000-0000992E0000}"/>
    <cellStyle name="Vírgula 10 4 2 2 3 3" xfId="10587" xr:uid="{00000000-0005-0000-0000-00009A2E0000}"/>
    <cellStyle name="Vírgula 10 4 2 2 4" xfId="10588" xr:uid="{00000000-0005-0000-0000-00009B2E0000}"/>
    <cellStyle name="Vírgula 10 4 2 2 5" xfId="6841" xr:uid="{00000000-0005-0000-0000-00009C2E0000}"/>
    <cellStyle name="Vírgula 10 4 2 2 6" xfId="12055" xr:uid="{00000000-0005-0000-0000-00009D2E0000}"/>
    <cellStyle name="Vírgula 10 4 2 2 7" xfId="5016" xr:uid="{00000000-0005-0000-0000-00009E2E0000}"/>
    <cellStyle name="Vírgula 10 4 2 3" xfId="1851" xr:uid="{00000000-0005-0000-0000-00009F2E0000}"/>
    <cellStyle name="Vírgula 10 4 2 3 2" xfId="3808" xr:uid="{00000000-0005-0000-0000-0000A02E0000}"/>
    <cellStyle name="Vírgula 10 4 2 3 2 2" xfId="14474" xr:uid="{00000000-0005-0000-0000-0000A12E0000}"/>
    <cellStyle name="Vírgula 10 4 2 3 2 3" xfId="10589" xr:uid="{00000000-0005-0000-0000-0000A22E0000}"/>
    <cellStyle name="Vírgula 10 4 2 3 3" xfId="10590" xr:uid="{00000000-0005-0000-0000-0000A32E0000}"/>
    <cellStyle name="Vírgula 10 4 2 3 4" xfId="7447" xr:uid="{00000000-0005-0000-0000-0000A42E0000}"/>
    <cellStyle name="Vírgula 10 4 2 3 5" xfId="12661" xr:uid="{00000000-0005-0000-0000-0000A52E0000}"/>
    <cellStyle name="Vírgula 10 4 2 3 6" xfId="5622" xr:uid="{00000000-0005-0000-0000-0000A62E0000}"/>
    <cellStyle name="Vírgula 10 4 2 4" xfId="2835" xr:uid="{00000000-0005-0000-0000-0000A72E0000}"/>
    <cellStyle name="Vírgula 10 4 2 4 2" xfId="13501" xr:uid="{00000000-0005-0000-0000-0000A82E0000}"/>
    <cellStyle name="Vírgula 10 4 2 4 3" xfId="10591" xr:uid="{00000000-0005-0000-0000-0000A92E0000}"/>
    <cellStyle name="Vírgula 10 4 2 5" xfId="10592" xr:uid="{00000000-0005-0000-0000-0000AA2E0000}"/>
    <cellStyle name="Vírgula 10 4 2 6" xfId="6474" xr:uid="{00000000-0005-0000-0000-0000AB2E0000}"/>
    <cellStyle name="Vírgula 10 4 2 7" xfId="11688" xr:uid="{00000000-0005-0000-0000-0000AC2E0000}"/>
    <cellStyle name="Vírgula 10 4 2 8" xfId="4649" xr:uid="{00000000-0005-0000-0000-0000AD2E0000}"/>
    <cellStyle name="Vírgula 10 4 3" xfId="921" xr:uid="{00000000-0005-0000-0000-0000AE2E0000}"/>
    <cellStyle name="Vírgula 10 4 3 2" xfId="1853" xr:uid="{00000000-0005-0000-0000-0000AF2E0000}"/>
    <cellStyle name="Vírgula 10 4 3 2 2" xfId="3810" xr:uid="{00000000-0005-0000-0000-0000B02E0000}"/>
    <cellStyle name="Vírgula 10 4 3 2 2 2" xfId="14476" xr:uid="{00000000-0005-0000-0000-0000B12E0000}"/>
    <cellStyle name="Vírgula 10 4 3 2 2 3" xfId="10593" xr:uid="{00000000-0005-0000-0000-0000B22E0000}"/>
    <cellStyle name="Vírgula 10 4 3 2 3" xfId="10594" xr:uid="{00000000-0005-0000-0000-0000B32E0000}"/>
    <cellStyle name="Vírgula 10 4 3 2 4" xfId="7449" xr:uid="{00000000-0005-0000-0000-0000B42E0000}"/>
    <cellStyle name="Vírgula 10 4 3 2 5" xfId="12663" xr:uid="{00000000-0005-0000-0000-0000B52E0000}"/>
    <cellStyle name="Vírgula 10 4 3 2 6" xfId="5624" xr:uid="{00000000-0005-0000-0000-0000B62E0000}"/>
    <cellStyle name="Vírgula 10 4 3 3" xfId="2973" xr:uid="{00000000-0005-0000-0000-0000B72E0000}"/>
    <cellStyle name="Vírgula 10 4 3 3 2" xfId="13639" xr:uid="{00000000-0005-0000-0000-0000B82E0000}"/>
    <cellStyle name="Vírgula 10 4 3 3 3" xfId="10595" xr:uid="{00000000-0005-0000-0000-0000B92E0000}"/>
    <cellStyle name="Vírgula 10 4 3 4" xfId="10596" xr:uid="{00000000-0005-0000-0000-0000BA2E0000}"/>
    <cellStyle name="Vírgula 10 4 3 5" xfId="6612" xr:uid="{00000000-0005-0000-0000-0000BB2E0000}"/>
    <cellStyle name="Vírgula 10 4 3 6" xfId="11826" xr:uid="{00000000-0005-0000-0000-0000BC2E0000}"/>
    <cellStyle name="Vírgula 10 4 3 7" xfId="4787" xr:uid="{00000000-0005-0000-0000-0000BD2E0000}"/>
    <cellStyle name="Vírgula 10 4 4" xfId="1850" xr:uid="{00000000-0005-0000-0000-0000BE2E0000}"/>
    <cellStyle name="Vírgula 10 4 4 2" xfId="3807" xr:uid="{00000000-0005-0000-0000-0000BF2E0000}"/>
    <cellStyle name="Vírgula 10 4 4 2 2" xfId="14473" xr:uid="{00000000-0005-0000-0000-0000C02E0000}"/>
    <cellStyle name="Vírgula 10 4 4 2 3" xfId="10597" xr:uid="{00000000-0005-0000-0000-0000C12E0000}"/>
    <cellStyle name="Vírgula 10 4 4 3" xfId="10598" xr:uid="{00000000-0005-0000-0000-0000C22E0000}"/>
    <cellStyle name="Vírgula 10 4 4 4" xfId="7446" xr:uid="{00000000-0005-0000-0000-0000C32E0000}"/>
    <cellStyle name="Vírgula 10 4 4 5" xfId="12660" xr:uid="{00000000-0005-0000-0000-0000C42E0000}"/>
    <cellStyle name="Vírgula 10 4 4 6" xfId="5621" xr:uid="{00000000-0005-0000-0000-0000C52E0000}"/>
    <cellStyle name="Vírgula 10 4 5" xfId="2228" xr:uid="{00000000-0005-0000-0000-0000C62E0000}"/>
    <cellStyle name="Vírgula 10 4 5 2" xfId="4081" xr:uid="{00000000-0005-0000-0000-0000C72E0000}"/>
    <cellStyle name="Vírgula 10 4 5 2 2" xfId="14744" xr:uid="{00000000-0005-0000-0000-0000C82E0000}"/>
    <cellStyle name="Vírgula 10 4 5 2 3" xfId="10599" xr:uid="{00000000-0005-0000-0000-0000C92E0000}"/>
    <cellStyle name="Vírgula 10 4 5 3" xfId="10600" xr:uid="{00000000-0005-0000-0000-0000CA2E0000}"/>
    <cellStyle name="Vírgula 10 4 5 4" xfId="7720" xr:uid="{00000000-0005-0000-0000-0000CB2E0000}"/>
    <cellStyle name="Vírgula 10 4 5 5" xfId="12931" xr:uid="{00000000-0005-0000-0000-0000CC2E0000}"/>
    <cellStyle name="Vírgula 10 4 5 6" xfId="5892" xr:uid="{00000000-0005-0000-0000-0000CD2E0000}"/>
    <cellStyle name="Vírgula 10 4 6" xfId="2372" xr:uid="{00000000-0005-0000-0000-0000CE2E0000}"/>
    <cellStyle name="Vírgula 10 4 6 2" xfId="4216" xr:uid="{00000000-0005-0000-0000-0000CF2E0000}"/>
    <cellStyle name="Vírgula 10 4 6 2 2" xfId="14879" xr:uid="{00000000-0005-0000-0000-0000D02E0000}"/>
    <cellStyle name="Vírgula 10 4 6 2 3" xfId="10601" xr:uid="{00000000-0005-0000-0000-0000D12E0000}"/>
    <cellStyle name="Vírgula 10 4 6 3" xfId="7855" xr:uid="{00000000-0005-0000-0000-0000D22E0000}"/>
    <cellStyle name="Vírgula 10 4 6 4" xfId="13066" xr:uid="{00000000-0005-0000-0000-0000D32E0000}"/>
    <cellStyle name="Vírgula 10 4 6 5" xfId="6027" xr:uid="{00000000-0005-0000-0000-0000D42E0000}"/>
    <cellStyle name="Vírgula 10 4 7" xfId="2700" xr:uid="{00000000-0005-0000-0000-0000D52E0000}"/>
    <cellStyle name="Vírgula 10 4 7 2" xfId="13366" xr:uid="{00000000-0005-0000-0000-0000D62E0000}"/>
    <cellStyle name="Vírgula 10 4 7 3" xfId="10602" xr:uid="{00000000-0005-0000-0000-0000D72E0000}"/>
    <cellStyle name="Vírgula 10 4 8" xfId="10603" xr:uid="{00000000-0005-0000-0000-0000D82E0000}"/>
    <cellStyle name="Vírgula 10 4 9" xfId="6339" xr:uid="{00000000-0005-0000-0000-0000D92E0000}"/>
    <cellStyle name="Vírgula 10 5" xfId="466" xr:uid="{00000000-0005-0000-0000-0000DA2E0000}"/>
    <cellStyle name="Vírgula 10 5 2" xfId="1031" xr:uid="{00000000-0005-0000-0000-0000DB2E0000}"/>
    <cellStyle name="Vírgula 10 5 2 2" xfId="1855" xr:uid="{00000000-0005-0000-0000-0000DC2E0000}"/>
    <cellStyle name="Vírgula 10 5 2 2 2" xfId="3812" xr:uid="{00000000-0005-0000-0000-0000DD2E0000}"/>
    <cellStyle name="Vírgula 10 5 2 2 2 2" xfId="14478" xr:uid="{00000000-0005-0000-0000-0000DE2E0000}"/>
    <cellStyle name="Vírgula 10 5 2 2 2 3" xfId="10604" xr:uid="{00000000-0005-0000-0000-0000DF2E0000}"/>
    <cellStyle name="Vírgula 10 5 2 2 3" xfId="10605" xr:uid="{00000000-0005-0000-0000-0000E02E0000}"/>
    <cellStyle name="Vírgula 10 5 2 2 4" xfId="7451" xr:uid="{00000000-0005-0000-0000-0000E12E0000}"/>
    <cellStyle name="Vírgula 10 5 2 2 5" xfId="12665" xr:uid="{00000000-0005-0000-0000-0000E22E0000}"/>
    <cellStyle name="Vírgula 10 5 2 2 6" xfId="5626" xr:uid="{00000000-0005-0000-0000-0000E32E0000}"/>
    <cellStyle name="Vírgula 10 5 2 3" xfId="3063" xr:uid="{00000000-0005-0000-0000-0000E42E0000}"/>
    <cellStyle name="Vírgula 10 5 2 3 2" xfId="13729" xr:uid="{00000000-0005-0000-0000-0000E52E0000}"/>
    <cellStyle name="Vírgula 10 5 2 3 3" xfId="10606" xr:uid="{00000000-0005-0000-0000-0000E62E0000}"/>
    <cellStyle name="Vírgula 10 5 2 4" xfId="10607" xr:uid="{00000000-0005-0000-0000-0000E72E0000}"/>
    <cellStyle name="Vírgula 10 5 2 5" xfId="6702" xr:uid="{00000000-0005-0000-0000-0000E82E0000}"/>
    <cellStyle name="Vírgula 10 5 2 6" xfId="11916" xr:uid="{00000000-0005-0000-0000-0000E92E0000}"/>
    <cellStyle name="Vírgula 10 5 2 7" xfId="4877" xr:uid="{00000000-0005-0000-0000-0000EA2E0000}"/>
    <cellStyle name="Vírgula 10 5 3" xfId="1854" xr:uid="{00000000-0005-0000-0000-0000EB2E0000}"/>
    <cellStyle name="Vírgula 10 5 3 2" xfId="3811" xr:uid="{00000000-0005-0000-0000-0000EC2E0000}"/>
    <cellStyle name="Vírgula 10 5 3 2 2" xfId="14477" xr:uid="{00000000-0005-0000-0000-0000ED2E0000}"/>
    <cellStyle name="Vírgula 10 5 3 2 3" xfId="10608" xr:uid="{00000000-0005-0000-0000-0000EE2E0000}"/>
    <cellStyle name="Vírgula 10 5 3 3" xfId="10609" xr:uid="{00000000-0005-0000-0000-0000EF2E0000}"/>
    <cellStyle name="Vírgula 10 5 3 4" xfId="7450" xr:uid="{00000000-0005-0000-0000-0000F02E0000}"/>
    <cellStyle name="Vírgula 10 5 3 5" xfId="12664" xr:uid="{00000000-0005-0000-0000-0000F12E0000}"/>
    <cellStyle name="Vírgula 10 5 3 6" xfId="5625" xr:uid="{00000000-0005-0000-0000-0000F22E0000}"/>
    <cellStyle name="Vírgula 10 5 4" xfId="2611" xr:uid="{00000000-0005-0000-0000-0000F32E0000}"/>
    <cellStyle name="Vírgula 10 5 4 2" xfId="13277" xr:uid="{00000000-0005-0000-0000-0000F42E0000}"/>
    <cellStyle name="Vírgula 10 5 4 3" xfId="10610" xr:uid="{00000000-0005-0000-0000-0000F52E0000}"/>
    <cellStyle name="Vírgula 10 5 5" xfId="10611" xr:uid="{00000000-0005-0000-0000-0000F62E0000}"/>
    <cellStyle name="Vírgula 10 5 6" xfId="6250" xr:uid="{00000000-0005-0000-0000-0000F72E0000}"/>
    <cellStyle name="Vírgula 10 5 7" xfId="11464" xr:uid="{00000000-0005-0000-0000-0000F82E0000}"/>
    <cellStyle name="Vírgula 10 5 8" xfId="4425" xr:uid="{00000000-0005-0000-0000-0000F92E0000}"/>
    <cellStyle name="Vírgula 10 6" xfId="678" xr:uid="{00000000-0005-0000-0000-0000FA2E0000}"/>
    <cellStyle name="Vírgula 10 6 2" xfId="1144" xr:uid="{00000000-0005-0000-0000-0000FB2E0000}"/>
    <cellStyle name="Vírgula 10 6 2 2" xfId="1857" xr:uid="{00000000-0005-0000-0000-0000FC2E0000}"/>
    <cellStyle name="Vírgula 10 6 2 2 2" xfId="3814" xr:uid="{00000000-0005-0000-0000-0000FD2E0000}"/>
    <cellStyle name="Vírgula 10 6 2 2 2 2" xfId="14480" xr:uid="{00000000-0005-0000-0000-0000FE2E0000}"/>
    <cellStyle name="Vírgula 10 6 2 2 2 3" xfId="10612" xr:uid="{00000000-0005-0000-0000-0000FF2E0000}"/>
    <cellStyle name="Vírgula 10 6 2 2 3" xfId="10613" xr:uid="{00000000-0005-0000-0000-0000002F0000}"/>
    <cellStyle name="Vírgula 10 6 2 2 4" xfId="7453" xr:uid="{00000000-0005-0000-0000-0000012F0000}"/>
    <cellStyle name="Vírgula 10 6 2 2 5" xfId="12667" xr:uid="{00000000-0005-0000-0000-0000022F0000}"/>
    <cellStyle name="Vírgula 10 6 2 2 6" xfId="5628" xr:uid="{00000000-0005-0000-0000-0000032F0000}"/>
    <cellStyle name="Vírgula 10 6 2 3" xfId="3113" xr:uid="{00000000-0005-0000-0000-0000042F0000}"/>
    <cellStyle name="Vírgula 10 6 2 3 2" xfId="13779" xr:uid="{00000000-0005-0000-0000-0000052F0000}"/>
    <cellStyle name="Vírgula 10 6 2 3 3" xfId="10614" xr:uid="{00000000-0005-0000-0000-0000062F0000}"/>
    <cellStyle name="Vírgula 10 6 2 4" xfId="10615" xr:uid="{00000000-0005-0000-0000-0000072F0000}"/>
    <cellStyle name="Vírgula 10 6 2 5" xfId="6752" xr:uid="{00000000-0005-0000-0000-0000082F0000}"/>
    <cellStyle name="Vírgula 10 6 2 6" xfId="11966" xr:uid="{00000000-0005-0000-0000-0000092F0000}"/>
    <cellStyle name="Vírgula 10 6 2 7" xfId="4927" xr:uid="{00000000-0005-0000-0000-00000A2F0000}"/>
    <cellStyle name="Vírgula 10 6 3" xfId="1856" xr:uid="{00000000-0005-0000-0000-00000B2F0000}"/>
    <cellStyle name="Vírgula 10 6 3 2" xfId="3813" xr:uid="{00000000-0005-0000-0000-00000C2F0000}"/>
    <cellStyle name="Vírgula 10 6 3 2 2" xfId="14479" xr:uid="{00000000-0005-0000-0000-00000D2F0000}"/>
    <cellStyle name="Vírgula 10 6 3 2 3" xfId="10616" xr:uid="{00000000-0005-0000-0000-00000E2F0000}"/>
    <cellStyle name="Vírgula 10 6 3 3" xfId="10617" xr:uid="{00000000-0005-0000-0000-00000F2F0000}"/>
    <cellStyle name="Vírgula 10 6 3 4" xfId="7452" xr:uid="{00000000-0005-0000-0000-0000102F0000}"/>
    <cellStyle name="Vírgula 10 6 3 5" xfId="12666" xr:uid="{00000000-0005-0000-0000-0000112F0000}"/>
    <cellStyle name="Vírgula 10 6 3 6" xfId="5627" xr:uid="{00000000-0005-0000-0000-0000122F0000}"/>
    <cellStyle name="Vírgula 10 6 4" xfId="2746" xr:uid="{00000000-0005-0000-0000-0000132F0000}"/>
    <cellStyle name="Vírgula 10 6 4 2" xfId="13412" xr:uid="{00000000-0005-0000-0000-0000142F0000}"/>
    <cellStyle name="Vírgula 10 6 4 3" xfId="10618" xr:uid="{00000000-0005-0000-0000-0000152F0000}"/>
    <cellStyle name="Vírgula 10 6 5" xfId="10619" xr:uid="{00000000-0005-0000-0000-0000162F0000}"/>
    <cellStyle name="Vírgula 10 6 6" xfId="6385" xr:uid="{00000000-0005-0000-0000-0000172F0000}"/>
    <cellStyle name="Vírgula 10 6 7" xfId="11599" xr:uid="{00000000-0005-0000-0000-0000182F0000}"/>
    <cellStyle name="Vírgula 10 6 8" xfId="4560" xr:uid="{00000000-0005-0000-0000-0000192F0000}"/>
    <cellStyle name="Vírgula 10 7" xfId="350" xr:uid="{00000000-0005-0000-0000-00001A2F0000}"/>
    <cellStyle name="Vírgula 10 7 2" xfId="974" xr:uid="{00000000-0005-0000-0000-00001B2F0000}"/>
    <cellStyle name="Vírgula 10 7 2 2" xfId="1859" xr:uid="{00000000-0005-0000-0000-00001C2F0000}"/>
    <cellStyle name="Vírgula 10 7 2 2 2" xfId="3816" xr:uid="{00000000-0005-0000-0000-00001D2F0000}"/>
    <cellStyle name="Vírgula 10 7 2 2 2 2" xfId="14482" xr:uid="{00000000-0005-0000-0000-00001E2F0000}"/>
    <cellStyle name="Vírgula 10 7 2 2 2 3" xfId="10620" xr:uid="{00000000-0005-0000-0000-00001F2F0000}"/>
    <cellStyle name="Vírgula 10 7 2 2 3" xfId="10621" xr:uid="{00000000-0005-0000-0000-0000202F0000}"/>
    <cellStyle name="Vírgula 10 7 2 2 4" xfId="7455" xr:uid="{00000000-0005-0000-0000-0000212F0000}"/>
    <cellStyle name="Vírgula 10 7 2 2 5" xfId="12669" xr:uid="{00000000-0005-0000-0000-0000222F0000}"/>
    <cellStyle name="Vírgula 10 7 2 2 6" xfId="5630" xr:uid="{00000000-0005-0000-0000-0000232F0000}"/>
    <cellStyle name="Vírgula 10 7 2 3" xfId="3019" xr:uid="{00000000-0005-0000-0000-0000242F0000}"/>
    <cellStyle name="Vírgula 10 7 2 3 2" xfId="13685" xr:uid="{00000000-0005-0000-0000-0000252F0000}"/>
    <cellStyle name="Vírgula 10 7 2 3 3" xfId="10622" xr:uid="{00000000-0005-0000-0000-0000262F0000}"/>
    <cellStyle name="Vírgula 10 7 2 4" xfId="10623" xr:uid="{00000000-0005-0000-0000-0000272F0000}"/>
    <cellStyle name="Vírgula 10 7 2 5" xfId="6658" xr:uid="{00000000-0005-0000-0000-0000282F0000}"/>
    <cellStyle name="Vírgula 10 7 2 6" xfId="11872" xr:uid="{00000000-0005-0000-0000-0000292F0000}"/>
    <cellStyle name="Vírgula 10 7 2 7" xfId="4833" xr:uid="{00000000-0005-0000-0000-00002A2F0000}"/>
    <cellStyle name="Vírgula 10 7 3" xfId="1858" xr:uid="{00000000-0005-0000-0000-00002B2F0000}"/>
    <cellStyle name="Vírgula 10 7 3 2" xfId="3815" xr:uid="{00000000-0005-0000-0000-00002C2F0000}"/>
    <cellStyle name="Vírgula 10 7 3 2 2" xfId="14481" xr:uid="{00000000-0005-0000-0000-00002D2F0000}"/>
    <cellStyle name="Vírgula 10 7 3 2 3" xfId="10624" xr:uid="{00000000-0005-0000-0000-00002E2F0000}"/>
    <cellStyle name="Vírgula 10 7 3 3" xfId="10625" xr:uid="{00000000-0005-0000-0000-00002F2F0000}"/>
    <cellStyle name="Vírgula 10 7 3 4" xfId="7454" xr:uid="{00000000-0005-0000-0000-0000302F0000}"/>
    <cellStyle name="Vírgula 10 7 3 5" xfId="12668" xr:uid="{00000000-0005-0000-0000-0000312F0000}"/>
    <cellStyle name="Vírgula 10 7 3 6" xfId="5629" xr:uid="{00000000-0005-0000-0000-0000322F0000}"/>
    <cellStyle name="Vírgula 10 7 4" xfId="2562" xr:uid="{00000000-0005-0000-0000-0000332F0000}"/>
    <cellStyle name="Vírgula 10 7 4 2" xfId="13228" xr:uid="{00000000-0005-0000-0000-0000342F0000}"/>
    <cellStyle name="Vírgula 10 7 4 3" xfId="10626" xr:uid="{00000000-0005-0000-0000-0000352F0000}"/>
    <cellStyle name="Vírgula 10 7 5" xfId="10627" xr:uid="{00000000-0005-0000-0000-0000362F0000}"/>
    <cellStyle name="Vírgula 10 7 6" xfId="6201" xr:uid="{00000000-0005-0000-0000-0000372F0000}"/>
    <cellStyle name="Vírgula 10 7 7" xfId="11415" xr:uid="{00000000-0005-0000-0000-0000382F0000}"/>
    <cellStyle name="Vírgula 10 7 8" xfId="4376" xr:uid="{00000000-0005-0000-0000-0000392F0000}"/>
    <cellStyle name="Vírgula 10 8" xfId="828" xr:uid="{00000000-0005-0000-0000-00003A2F0000}"/>
    <cellStyle name="Vírgula 10 8 2" xfId="1860" xr:uid="{00000000-0005-0000-0000-00003B2F0000}"/>
    <cellStyle name="Vírgula 10 8 2 2" xfId="3817" xr:uid="{00000000-0005-0000-0000-00003C2F0000}"/>
    <cellStyle name="Vírgula 10 8 2 2 2" xfId="14483" xr:uid="{00000000-0005-0000-0000-00003D2F0000}"/>
    <cellStyle name="Vírgula 10 8 2 2 3" xfId="10628" xr:uid="{00000000-0005-0000-0000-00003E2F0000}"/>
    <cellStyle name="Vírgula 10 8 2 3" xfId="10629" xr:uid="{00000000-0005-0000-0000-00003F2F0000}"/>
    <cellStyle name="Vírgula 10 8 2 4" xfId="7456" xr:uid="{00000000-0005-0000-0000-0000402F0000}"/>
    <cellStyle name="Vírgula 10 8 2 5" xfId="12670" xr:uid="{00000000-0005-0000-0000-0000412F0000}"/>
    <cellStyle name="Vírgula 10 8 2 6" xfId="5631" xr:uid="{00000000-0005-0000-0000-0000422F0000}"/>
    <cellStyle name="Vírgula 10 8 3" xfId="2884" xr:uid="{00000000-0005-0000-0000-0000432F0000}"/>
    <cellStyle name="Vírgula 10 8 3 2" xfId="13550" xr:uid="{00000000-0005-0000-0000-0000442F0000}"/>
    <cellStyle name="Vírgula 10 8 3 3" xfId="10630" xr:uid="{00000000-0005-0000-0000-0000452F0000}"/>
    <cellStyle name="Vírgula 10 8 4" xfId="10631" xr:uid="{00000000-0005-0000-0000-0000462F0000}"/>
    <cellStyle name="Vírgula 10 8 5" xfId="6523" xr:uid="{00000000-0005-0000-0000-0000472F0000}"/>
    <cellStyle name="Vírgula 10 8 6" xfId="11737" xr:uid="{00000000-0005-0000-0000-0000482F0000}"/>
    <cellStyle name="Vírgula 10 8 7" xfId="4698" xr:uid="{00000000-0005-0000-0000-0000492F0000}"/>
    <cellStyle name="Vírgula 10 9" xfId="1294" xr:uid="{00000000-0005-0000-0000-00004A2F0000}"/>
    <cellStyle name="Vírgula 10 9 2" xfId="3251" xr:uid="{00000000-0005-0000-0000-00004B2F0000}"/>
    <cellStyle name="Vírgula 10 9 2 2" xfId="13917" xr:uid="{00000000-0005-0000-0000-00004C2F0000}"/>
    <cellStyle name="Vírgula 10 9 2 3" xfId="10632" xr:uid="{00000000-0005-0000-0000-00004D2F0000}"/>
    <cellStyle name="Vírgula 10 9 3" xfId="10633" xr:uid="{00000000-0005-0000-0000-00004E2F0000}"/>
    <cellStyle name="Vírgula 10 9 4" xfId="6890" xr:uid="{00000000-0005-0000-0000-00004F2F0000}"/>
    <cellStyle name="Vírgula 10 9 5" xfId="12104" xr:uid="{00000000-0005-0000-0000-0000502F0000}"/>
    <cellStyle name="Vírgula 10 9 6" xfId="5065" xr:uid="{00000000-0005-0000-0000-0000512F0000}"/>
    <cellStyle name="Vírgula 11" xfId="130" xr:uid="{00000000-0005-0000-0000-0000522F0000}"/>
    <cellStyle name="Vírgula 11 2" xfId="579" xr:uid="{00000000-0005-0000-0000-0000532F0000}"/>
    <cellStyle name="Vírgula 11 2 2" xfId="1103" xr:uid="{00000000-0005-0000-0000-0000542F0000}"/>
    <cellStyle name="Vírgula 11 3" xfId="468" xr:uid="{00000000-0005-0000-0000-0000552F0000}"/>
    <cellStyle name="Vírgula 11 4" xfId="352" xr:uid="{00000000-0005-0000-0000-0000562F0000}"/>
    <cellStyle name="Vírgula 12" xfId="133" xr:uid="{00000000-0005-0000-0000-0000572F0000}"/>
    <cellStyle name="Vírgula 12 10" xfId="2136" xr:uid="{00000000-0005-0000-0000-0000582F0000}"/>
    <cellStyle name="Vírgula 12 10 2" xfId="3993" xr:uid="{00000000-0005-0000-0000-0000592F0000}"/>
    <cellStyle name="Vírgula 12 10 2 2" xfId="14656" xr:uid="{00000000-0005-0000-0000-00005A2F0000}"/>
    <cellStyle name="Vírgula 12 10 2 3" xfId="10634" xr:uid="{00000000-0005-0000-0000-00005B2F0000}"/>
    <cellStyle name="Vírgula 12 10 3" xfId="10635" xr:uid="{00000000-0005-0000-0000-00005C2F0000}"/>
    <cellStyle name="Vírgula 12 10 4" xfId="7632" xr:uid="{00000000-0005-0000-0000-00005D2F0000}"/>
    <cellStyle name="Vírgula 12 10 5" xfId="12843" xr:uid="{00000000-0005-0000-0000-00005E2F0000}"/>
    <cellStyle name="Vírgula 12 10 6" xfId="5804" xr:uid="{00000000-0005-0000-0000-00005F2F0000}"/>
    <cellStyle name="Vírgula 12 11" xfId="2285" xr:uid="{00000000-0005-0000-0000-0000602F0000}"/>
    <cellStyle name="Vírgula 12 11 2" xfId="4129" xr:uid="{00000000-0005-0000-0000-0000612F0000}"/>
    <cellStyle name="Vírgula 12 11 2 2" xfId="14792" xr:uid="{00000000-0005-0000-0000-0000622F0000}"/>
    <cellStyle name="Vírgula 12 11 2 3" xfId="10636" xr:uid="{00000000-0005-0000-0000-0000632F0000}"/>
    <cellStyle name="Vírgula 12 11 3" xfId="7768" xr:uid="{00000000-0005-0000-0000-0000642F0000}"/>
    <cellStyle name="Vírgula 12 11 4" xfId="12979" xr:uid="{00000000-0005-0000-0000-0000652F0000}"/>
    <cellStyle name="Vírgula 12 11 5" xfId="5940" xr:uid="{00000000-0005-0000-0000-0000662F0000}"/>
    <cellStyle name="Vírgula 12 12" xfId="2469" xr:uid="{00000000-0005-0000-0000-0000672F0000}"/>
    <cellStyle name="Vírgula 12 12 2" xfId="10637" xr:uid="{00000000-0005-0000-0000-0000682F0000}"/>
    <cellStyle name="Vírgula 12 12 3" xfId="13137" xr:uid="{00000000-0005-0000-0000-0000692F0000}"/>
    <cellStyle name="Vírgula 12 12 4" xfId="6077" xr:uid="{00000000-0005-0000-0000-00006A2F0000}"/>
    <cellStyle name="Vírgula 12 13" xfId="10638" xr:uid="{00000000-0005-0000-0000-00006B2F0000}"/>
    <cellStyle name="Vírgula 12 14" xfId="6108" xr:uid="{00000000-0005-0000-0000-00006C2F0000}"/>
    <cellStyle name="Vírgula 12 15" xfId="11324" xr:uid="{00000000-0005-0000-0000-00006D2F0000}"/>
    <cellStyle name="Vírgula 12 16" xfId="4285" xr:uid="{00000000-0005-0000-0000-00006E2F0000}"/>
    <cellStyle name="Vírgula 12 2" xfId="580" xr:uid="{00000000-0005-0000-0000-00006F2F0000}"/>
    <cellStyle name="Vírgula 12 2 10" xfId="11513" xr:uid="{00000000-0005-0000-0000-0000702F0000}"/>
    <cellStyle name="Vírgula 12 2 11" xfId="4474" xr:uid="{00000000-0005-0000-0000-0000712F0000}"/>
    <cellStyle name="Vírgula 12 2 2" xfId="728" xr:uid="{00000000-0005-0000-0000-0000722F0000}"/>
    <cellStyle name="Vírgula 12 2 2 2" xfId="1193" xr:uid="{00000000-0005-0000-0000-0000732F0000}"/>
    <cellStyle name="Vírgula 12 2 2 2 2" xfId="1863" xr:uid="{00000000-0005-0000-0000-0000742F0000}"/>
    <cellStyle name="Vírgula 12 2 2 2 2 2" xfId="3820" xr:uid="{00000000-0005-0000-0000-0000752F0000}"/>
    <cellStyle name="Vírgula 12 2 2 2 2 2 2" xfId="14486" xr:uid="{00000000-0005-0000-0000-0000762F0000}"/>
    <cellStyle name="Vírgula 12 2 2 2 2 2 3" xfId="10639" xr:uid="{00000000-0005-0000-0000-0000772F0000}"/>
    <cellStyle name="Vírgula 12 2 2 2 2 3" xfId="10640" xr:uid="{00000000-0005-0000-0000-0000782F0000}"/>
    <cellStyle name="Vírgula 12 2 2 2 2 4" xfId="7459" xr:uid="{00000000-0005-0000-0000-0000792F0000}"/>
    <cellStyle name="Vírgula 12 2 2 2 2 5" xfId="12673" xr:uid="{00000000-0005-0000-0000-00007A2F0000}"/>
    <cellStyle name="Vírgula 12 2 2 2 2 6" xfId="5634" xr:uid="{00000000-0005-0000-0000-00007B2F0000}"/>
    <cellStyle name="Vírgula 12 2 2 2 3" xfId="3162" xr:uid="{00000000-0005-0000-0000-00007C2F0000}"/>
    <cellStyle name="Vírgula 12 2 2 2 3 2" xfId="13828" xr:uid="{00000000-0005-0000-0000-00007D2F0000}"/>
    <cellStyle name="Vírgula 12 2 2 2 3 3" xfId="10641" xr:uid="{00000000-0005-0000-0000-00007E2F0000}"/>
    <cellStyle name="Vírgula 12 2 2 2 4" xfId="10642" xr:uid="{00000000-0005-0000-0000-00007F2F0000}"/>
    <cellStyle name="Vírgula 12 2 2 2 5" xfId="6801" xr:uid="{00000000-0005-0000-0000-0000802F0000}"/>
    <cellStyle name="Vírgula 12 2 2 2 6" xfId="12015" xr:uid="{00000000-0005-0000-0000-0000812F0000}"/>
    <cellStyle name="Vírgula 12 2 2 2 7" xfId="4976" xr:uid="{00000000-0005-0000-0000-0000822F0000}"/>
    <cellStyle name="Vírgula 12 2 2 3" xfId="1862" xr:uid="{00000000-0005-0000-0000-0000832F0000}"/>
    <cellStyle name="Vírgula 12 2 2 3 2" xfId="3819" xr:uid="{00000000-0005-0000-0000-0000842F0000}"/>
    <cellStyle name="Vírgula 12 2 2 3 2 2" xfId="14485" xr:uid="{00000000-0005-0000-0000-0000852F0000}"/>
    <cellStyle name="Vírgula 12 2 2 3 2 3" xfId="10643" xr:uid="{00000000-0005-0000-0000-0000862F0000}"/>
    <cellStyle name="Vírgula 12 2 2 3 3" xfId="10644" xr:uid="{00000000-0005-0000-0000-0000872F0000}"/>
    <cellStyle name="Vírgula 12 2 2 3 4" xfId="7458" xr:uid="{00000000-0005-0000-0000-0000882F0000}"/>
    <cellStyle name="Vírgula 12 2 2 3 5" xfId="12672" xr:uid="{00000000-0005-0000-0000-0000892F0000}"/>
    <cellStyle name="Vírgula 12 2 2 3 6" xfId="5633" xr:uid="{00000000-0005-0000-0000-00008A2F0000}"/>
    <cellStyle name="Vírgula 12 2 2 4" xfId="2795" xr:uid="{00000000-0005-0000-0000-00008B2F0000}"/>
    <cellStyle name="Vírgula 12 2 2 4 2" xfId="13461" xr:uid="{00000000-0005-0000-0000-00008C2F0000}"/>
    <cellStyle name="Vírgula 12 2 2 4 3" xfId="10645" xr:uid="{00000000-0005-0000-0000-00008D2F0000}"/>
    <cellStyle name="Vírgula 12 2 2 5" xfId="10646" xr:uid="{00000000-0005-0000-0000-00008E2F0000}"/>
    <cellStyle name="Vírgula 12 2 2 6" xfId="6434" xr:uid="{00000000-0005-0000-0000-00008F2F0000}"/>
    <cellStyle name="Vírgula 12 2 2 7" xfId="11648" xr:uid="{00000000-0005-0000-0000-0000902F0000}"/>
    <cellStyle name="Vírgula 12 2 2 8" xfId="4609" xr:uid="{00000000-0005-0000-0000-0000912F0000}"/>
    <cellStyle name="Vírgula 12 2 3" xfId="880" xr:uid="{00000000-0005-0000-0000-0000922F0000}"/>
    <cellStyle name="Vírgula 12 2 3 2" xfId="1864" xr:uid="{00000000-0005-0000-0000-0000932F0000}"/>
    <cellStyle name="Vírgula 12 2 3 2 2" xfId="3821" xr:uid="{00000000-0005-0000-0000-0000942F0000}"/>
    <cellStyle name="Vírgula 12 2 3 2 2 2" xfId="14487" xr:uid="{00000000-0005-0000-0000-0000952F0000}"/>
    <cellStyle name="Vírgula 12 2 3 2 2 3" xfId="10647" xr:uid="{00000000-0005-0000-0000-0000962F0000}"/>
    <cellStyle name="Vírgula 12 2 3 2 3" xfId="10648" xr:uid="{00000000-0005-0000-0000-0000972F0000}"/>
    <cellStyle name="Vírgula 12 2 3 2 4" xfId="7460" xr:uid="{00000000-0005-0000-0000-0000982F0000}"/>
    <cellStyle name="Vírgula 12 2 3 2 5" xfId="12674" xr:uid="{00000000-0005-0000-0000-0000992F0000}"/>
    <cellStyle name="Vírgula 12 2 3 2 6" xfId="5635" xr:uid="{00000000-0005-0000-0000-00009A2F0000}"/>
    <cellStyle name="Vírgula 12 2 3 3" xfId="2933" xr:uid="{00000000-0005-0000-0000-00009B2F0000}"/>
    <cellStyle name="Vírgula 12 2 3 3 2" xfId="13599" xr:uid="{00000000-0005-0000-0000-00009C2F0000}"/>
    <cellStyle name="Vírgula 12 2 3 3 3" xfId="10649" xr:uid="{00000000-0005-0000-0000-00009D2F0000}"/>
    <cellStyle name="Vírgula 12 2 3 4" xfId="10650" xr:uid="{00000000-0005-0000-0000-00009E2F0000}"/>
    <cellStyle name="Vírgula 12 2 3 5" xfId="6572" xr:uid="{00000000-0005-0000-0000-00009F2F0000}"/>
    <cellStyle name="Vírgula 12 2 3 6" xfId="11786" xr:uid="{00000000-0005-0000-0000-0000A02F0000}"/>
    <cellStyle name="Vírgula 12 2 3 7" xfId="4747" xr:uid="{00000000-0005-0000-0000-0000A12F0000}"/>
    <cellStyle name="Vírgula 12 2 4" xfId="1861" xr:uid="{00000000-0005-0000-0000-0000A22F0000}"/>
    <cellStyle name="Vírgula 12 2 4 2" xfId="3818" xr:uid="{00000000-0005-0000-0000-0000A32F0000}"/>
    <cellStyle name="Vírgula 12 2 4 2 2" xfId="14484" xr:uid="{00000000-0005-0000-0000-0000A42F0000}"/>
    <cellStyle name="Vírgula 12 2 4 2 3" xfId="10651" xr:uid="{00000000-0005-0000-0000-0000A52F0000}"/>
    <cellStyle name="Vírgula 12 2 4 3" xfId="10652" xr:uid="{00000000-0005-0000-0000-0000A62F0000}"/>
    <cellStyle name="Vírgula 12 2 4 4" xfId="7457" xr:uid="{00000000-0005-0000-0000-0000A72F0000}"/>
    <cellStyle name="Vírgula 12 2 4 5" xfId="12671" xr:uid="{00000000-0005-0000-0000-0000A82F0000}"/>
    <cellStyle name="Vírgula 12 2 4 6" xfId="5632" xr:uid="{00000000-0005-0000-0000-0000A92F0000}"/>
    <cellStyle name="Vírgula 12 2 5" xfId="2188" xr:uid="{00000000-0005-0000-0000-0000AA2F0000}"/>
    <cellStyle name="Vírgula 12 2 5 2" xfId="4041" xr:uid="{00000000-0005-0000-0000-0000AB2F0000}"/>
    <cellStyle name="Vírgula 12 2 5 2 2" xfId="14704" xr:uid="{00000000-0005-0000-0000-0000AC2F0000}"/>
    <cellStyle name="Vírgula 12 2 5 2 3" xfId="10653" xr:uid="{00000000-0005-0000-0000-0000AD2F0000}"/>
    <cellStyle name="Vírgula 12 2 5 3" xfId="10654" xr:uid="{00000000-0005-0000-0000-0000AE2F0000}"/>
    <cellStyle name="Vírgula 12 2 5 4" xfId="7680" xr:uid="{00000000-0005-0000-0000-0000AF2F0000}"/>
    <cellStyle name="Vírgula 12 2 5 5" xfId="12891" xr:uid="{00000000-0005-0000-0000-0000B02F0000}"/>
    <cellStyle name="Vírgula 12 2 5 6" xfId="5852" xr:uid="{00000000-0005-0000-0000-0000B12F0000}"/>
    <cellStyle name="Vírgula 12 2 6" xfId="2332" xr:uid="{00000000-0005-0000-0000-0000B22F0000}"/>
    <cellStyle name="Vírgula 12 2 6 2" xfId="4176" xr:uid="{00000000-0005-0000-0000-0000B32F0000}"/>
    <cellStyle name="Vírgula 12 2 6 2 2" xfId="14839" xr:uid="{00000000-0005-0000-0000-0000B42F0000}"/>
    <cellStyle name="Vírgula 12 2 6 2 3" xfId="10655" xr:uid="{00000000-0005-0000-0000-0000B52F0000}"/>
    <cellStyle name="Vírgula 12 2 6 3" xfId="7815" xr:uid="{00000000-0005-0000-0000-0000B62F0000}"/>
    <cellStyle name="Vírgula 12 2 6 4" xfId="13026" xr:uid="{00000000-0005-0000-0000-0000B72F0000}"/>
    <cellStyle name="Vírgula 12 2 6 5" xfId="5987" xr:uid="{00000000-0005-0000-0000-0000B82F0000}"/>
    <cellStyle name="Vírgula 12 2 7" xfId="2660" xr:uid="{00000000-0005-0000-0000-0000B92F0000}"/>
    <cellStyle name="Vírgula 12 2 7 2" xfId="13326" xr:uid="{00000000-0005-0000-0000-0000BA2F0000}"/>
    <cellStyle name="Vírgula 12 2 7 3" xfId="10656" xr:uid="{00000000-0005-0000-0000-0000BB2F0000}"/>
    <cellStyle name="Vírgula 12 2 8" xfId="10657" xr:uid="{00000000-0005-0000-0000-0000BC2F0000}"/>
    <cellStyle name="Vírgula 12 2 9" xfId="6299" xr:uid="{00000000-0005-0000-0000-0000BD2F0000}"/>
    <cellStyle name="Vírgula 12 3" xfId="629" xr:uid="{00000000-0005-0000-0000-0000BE2F0000}"/>
    <cellStyle name="Vírgula 12 3 10" xfId="11555" xr:uid="{00000000-0005-0000-0000-0000BF2F0000}"/>
    <cellStyle name="Vírgula 12 3 11" xfId="4516" xr:uid="{00000000-0005-0000-0000-0000C02F0000}"/>
    <cellStyle name="Vírgula 12 3 2" xfId="770" xr:uid="{00000000-0005-0000-0000-0000C12F0000}"/>
    <cellStyle name="Vírgula 12 3 2 2" xfId="1235" xr:uid="{00000000-0005-0000-0000-0000C22F0000}"/>
    <cellStyle name="Vírgula 12 3 2 2 2" xfId="1867" xr:uid="{00000000-0005-0000-0000-0000C32F0000}"/>
    <cellStyle name="Vírgula 12 3 2 2 2 2" xfId="3824" xr:uid="{00000000-0005-0000-0000-0000C42F0000}"/>
    <cellStyle name="Vírgula 12 3 2 2 2 2 2" xfId="14490" xr:uid="{00000000-0005-0000-0000-0000C52F0000}"/>
    <cellStyle name="Vírgula 12 3 2 2 2 2 3" xfId="10658" xr:uid="{00000000-0005-0000-0000-0000C62F0000}"/>
    <cellStyle name="Vírgula 12 3 2 2 2 3" xfId="10659" xr:uid="{00000000-0005-0000-0000-0000C72F0000}"/>
    <cellStyle name="Vírgula 12 3 2 2 2 4" xfId="7463" xr:uid="{00000000-0005-0000-0000-0000C82F0000}"/>
    <cellStyle name="Vírgula 12 3 2 2 2 5" xfId="12677" xr:uid="{00000000-0005-0000-0000-0000C92F0000}"/>
    <cellStyle name="Vírgula 12 3 2 2 2 6" xfId="5638" xr:uid="{00000000-0005-0000-0000-0000CA2F0000}"/>
    <cellStyle name="Vírgula 12 3 2 2 3" xfId="3204" xr:uid="{00000000-0005-0000-0000-0000CB2F0000}"/>
    <cellStyle name="Vírgula 12 3 2 2 3 2" xfId="13870" xr:uid="{00000000-0005-0000-0000-0000CC2F0000}"/>
    <cellStyle name="Vírgula 12 3 2 2 3 3" xfId="10660" xr:uid="{00000000-0005-0000-0000-0000CD2F0000}"/>
    <cellStyle name="Vírgula 12 3 2 2 4" xfId="10661" xr:uid="{00000000-0005-0000-0000-0000CE2F0000}"/>
    <cellStyle name="Vírgula 12 3 2 2 5" xfId="6843" xr:uid="{00000000-0005-0000-0000-0000CF2F0000}"/>
    <cellStyle name="Vírgula 12 3 2 2 6" xfId="12057" xr:uid="{00000000-0005-0000-0000-0000D02F0000}"/>
    <cellStyle name="Vírgula 12 3 2 2 7" xfId="5018" xr:uid="{00000000-0005-0000-0000-0000D12F0000}"/>
    <cellStyle name="Vírgula 12 3 2 3" xfId="1866" xr:uid="{00000000-0005-0000-0000-0000D22F0000}"/>
    <cellStyle name="Vírgula 12 3 2 3 2" xfId="3823" xr:uid="{00000000-0005-0000-0000-0000D32F0000}"/>
    <cellStyle name="Vírgula 12 3 2 3 2 2" xfId="14489" xr:uid="{00000000-0005-0000-0000-0000D42F0000}"/>
    <cellStyle name="Vírgula 12 3 2 3 2 3" xfId="10662" xr:uid="{00000000-0005-0000-0000-0000D52F0000}"/>
    <cellStyle name="Vírgula 12 3 2 3 3" xfId="10663" xr:uid="{00000000-0005-0000-0000-0000D62F0000}"/>
    <cellStyle name="Vírgula 12 3 2 3 4" xfId="7462" xr:uid="{00000000-0005-0000-0000-0000D72F0000}"/>
    <cellStyle name="Vírgula 12 3 2 3 5" xfId="12676" xr:uid="{00000000-0005-0000-0000-0000D82F0000}"/>
    <cellStyle name="Vírgula 12 3 2 3 6" xfId="5637" xr:uid="{00000000-0005-0000-0000-0000D92F0000}"/>
    <cellStyle name="Vírgula 12 3 2 4" xfId="2837" xr:uid="{00000000-0005-0000-0000-0000DA2F0000}"/>
    <cellStyle name="Vírgula 12 3 2 4 2" xfId="13503" xr:uid="{00000000-0005-0000-0000-0000DB2F0000}"/>
    <cellStyle name="Vírgula 12 3 2 4 3" xfId="10664" xr:uid="{00000000-0005-0000-0000-0000DC2F0000}"/>
    <cellStyle name="Vírgula 12 3 2 5" xfId="10665" xr:uid="{00000000-0005-0000-0000-0000DD2F0000}"/>
    <cellStyle name="Vírgula 12 3 2 6" xfId="6476" xr:uid="{00000000-0005-0000-0000-0000DE2F0000}"/>
    <cellStyle name="Vírgula 12 3 2 7" xfId="11690" xr:uid="{00000000-0005-0000-0000-0000DF2F0000}"/>
    <cellStyle name="Vírgula 12 3 2 8" xfId="4651" xr:uid="{00000000-0005-0000-0000-0000E02F0000}"/>
    <cellStyle name="Vírgula 12 3 3" xfId="923" xr:uid="{00000000-0005-0000-0000-0000E12F0000}"/>
    <cellStyle name="Vírgula 12 3 3 2" xfId="1868" xr:uid="{00000000-0005-0000-0000-0000E22F0000}"/>
    <cellStyle name="Vírgula 12 3 3 2 2" xfId="3825" xr:uid="{00000000-0005-0000-0000-0000E32F0000}"/>
    <cellStyle name="Vírgula 12 3 3 2 2 2" xfId="14491" xr:uid="{00000000-0005-0000-0000-0000E42F0000}"/>
    <cellStyle name="Vírgula 12 3 3 2 2 3" xfId="10666" xr:uid="{00000000-0005-0000-0000-0000E52F0000}"/>
    <cellStyle name="Vírgula 12 3 3 2 3" xfId="10667" xr:uid="{00000000-0005-0000-0000-0000E62F0000}"/>
    <cellStyle name="Vírgula 12 3 3 2 4" xfId="7464" xr:uid="{00000000-0005-0000-0000-0000E72F0000}"/>
    <cellStyle name="Vírgula 12 3 3 2 5" xfId="12678" xr:uid="{00000000-0005-0000-0000-0000E82F0000}"/>
    <cellStyle name="Vírgula 12 3 3 2 6" xfId="5639" xr:uid="{00000000-0005-0000-0000-0000E92F0000}"/>
    <cellStyle name="Vírgula 12 3 3 3" xfId="2975" xr:uid="{00000000-0005-0000-0000-0000EA2F0000}"/>
    <cellStyle name="Vírgula 12 3 3 3 2" xfId="13641" xr:uid="{00000000-0005-0000-0000-0000EB2F0000}"/>
    <cellStyle name="Vírgula 12 3 3 3 3" xfId="10668" xr:uid="{00000000-0005-0000-0000-0000EC2F0000}"/>
    <cellStyle name="Vírgula 12 3 3 4" xfId="10669" xr:uid="{00000000-0005-0000-0000-0000ED2F0000}"/>
    <cellStyle name="Vírgula 12 3 3 5" xfId="6614" xr:uid="{00000000-0005-0000-0000-0000EE2F0000}"/>
    <cellStyle name="Vírgula 12 3 3 6" xfId="11828" xr:uid="{00000000-0005-0000-0000-0000EF2F0000}"/>
    <cellStyle name="Vírgula 12 3 3 7" xfId="4789" xr:uid="{00000000-0005-0000-0000-0000F02F0000}"/>
    <cellStyle name="Vírgula 12 3 4" xfId="1865" xr:uid="{00000000-0005-0000-0000-0000F12F0000}"/>
    <cellStyle name="Vírgula 12 3 4 2" xfId="3822" xr:uid="{00000000-0005-0000-0000-0000F22F0000}"/>
    <cellStyle name="Vírgula 12 3 4 2 2" xfId="14488" xr:uid="{00000000-0005-0000-0000-0000F32F0000}"/>
    <cellStyle name="Vírgula 12 3 4 2 3" xfId="10670" xr:uid="{00000000-0005-0000-0000-0000F42F0000}"/>
    <cellStyle name="Vírgula 12 3 4 3" xfId="10671" xr:uid="{00000000-0005-0000-0000-0000F52F0000}"/>
    <cellStyle name="Vírgula 12 3 4 4" xfId="7461" xr:uid="{00000000-0005-0000-0000-0000F62F0000}"/>
    <cellStyle name="Vírgula 12 3 4 5" xfId="12675" xr:uid="{00000000-0005-0000-0000-0000F72F0000}"/>
    <cellStyle name="Vírgula 12 3 4 6" xfId="5636" xr:uid="{00000000-0005-0000-0000-0000F82F0000}"/>
    <cellStyle name="Vírgula 12 3 5" xfId="2230" xr:uid="{00000000-0005-0000-0000-0000F92F0000}"/>
    <cellStyle name="Vírgula 12 3 5 2" xfId="4083" xr:uid="{00000000-0005-0000-0000-0000FA2F0000}"/>
    <cellStyle name="Vírgula 12 3 5 2 2" xfId="14746" xr:uid="{00000000-0005-0000-0000-0000FB2F0000}"/>
    <cellStyle name="Vírgula 12 3 5 2 3" xfId="10672" xr:uid="{00000000-0005-0000-0000-0000FC2F0000}"/>
    <cellStyle name="Vírgula 12 3 5 3" xfId="10673" xr:uid="{00000000-0005-0000-0000-0000FD2F0000}"/>
    <cellStyle name="Vírgula 12 3 5 4" xfId="7722" xr:uid="{00000000-0005-0000-0000-0000FE2F0000}"/>
    <cellStyle name="Vírgula 12 3 5 5" xfId="12933" xr:uid="{00000000-0005-0000-0000-0000FF2F0000}"/>
    <cellStyle name="Vírgula 12 3 5 6" xfId="5894" xr:uid="{00000000-0005-0000-0000-000000300000}"/>
    <cellStyle name="Vírgula 12 3 6" xfId="2374" xr:uid="{00000000-0005-0000-0000-000001300000}"/>
    <cellStyle name="Vírgula 12 3 6 2" xfId="4218" xr:uid="{00000000-0005-0000-0000-000002300000}"/>
    <cellStyle name="Vírgula 12 3 6 2 2" xfId="14881" xr:uid="{00000000-0005-0000-0000-000003300000}"/>
    <cellStyle name="Vírgula 12 3 6 2 3" xfId="10674" xr:uid="{00000000-0005-0000-0000-000004300000}"/>
    <cellStyle name="Vírgula 12 3 6 3" xfId="7857" xr:uid="{00000000-0005-0000-0000-000005300000}"/>
    <cellStyle name="Vírgula 12 3 6 4" xfId="13068" xr:uid="{00000000-0005-0000-0000-000006300000}"/>
    <cellStyle name="Vírgula 12 3 6 5" xfId="6029" xr:uid="{00000000-0005-0000-0000-000007300000}"/>
    <cellStyle name="Vírgula 12 3 7" xfId="2702" xr:uid="{00000000-0005-0000-0000-000008300000}"/>
    <cellStyle name="Vírgula 12 3 7 2" xfId="13368" xr:uid="{00000000-0005-0000-0000-000009300000}"/>
    <cellStyle name="Vírgula 12 3 7 3" xfId="10675" xr:uid="{00000000-0005-0000-0000-00000A300000}"/>
    <cellStyle name="Vírgula 12 3 8" xfId="10676" xr:uid="{00000000-0005-0000-0000-00000B300000}"/>
    <cellStyle name="Vírgula 12 3 9" xfId="6341" xr:uid="{00000000-0005-0000-0000-00000C300000}"/>
    <cellStyle name="Vírgula 12 4" xfId="469" xr:uid="{00000000-0005-0000-0000-00000D300000}"/>
    <cellStyle name="Vírgula 12 4 2" xfId="1033" xr:uid="{00000000-0005-0000-0000-00000E300000}"/>
    <cellStyle name="Vírgula 12 4 2 2" xfId="1870" xr:uid="{00000000-0005-0000-0000-00000F300000}"/>
    <cellStyle name="Vírgula 12 4 2 2 2" xfId="3827" xr:uid="{00000000-0005-0000-0000-000010300000}"/>
    <cellStyle name="Vírgula 12 4 2 2 2 2" xfId="14493" xr:uid="{00000000-0005-0000-0000-000011300000}"/>
    <cellStyle name="Vírgula 12 4 2 2 2 3" xfId="10677" xr:uid="{00000000-0005-0000-0000-000012300000}"/>
    <cellStyle name="Vírgula 12 4 2 2 3" xfId="10678" xr:uid="{00000000-0005-0000-0000-000013300000}"/>
    <cellStyle name="Vírgula 12 4 2 2 4" xfId="7466" xr:uid="{00000000-0005-0000-0000-000014300000}"/>
    <cellStyle name="Vírgula 12 4 2 2 5" xfId="12680" xr:uid="{00000000-0005-0000-0000-000015300000}"/>
    <cellStyle name="Vírgula 12 4 2 2 6" xfId="5641" xr:uid="{00000000-0005-0000-0000-000016300000}"/>
    <cellStyle name="Vírgula 12 4 2 3" xfId="3065" xr:uid="{00000000-0005-0000-0000-000017300000}"/>
    <cellStyle name="Vírgula 12 4 2 3 2" xfId="13731" xr:uid="{00000000-0005-0000-0000-000018300000}"/>
    <cellStyle name="Vírgula 12 4 2 3 3" xfId="10679" xr:uid="{00000000-0005-0000-0000-000019300000}"/>
    <cellStyle name="Vírgula 12 4 2 4" xfId="10680" xr:uid="{00000000-0005-0000-0000-00001A300000}"/>
    <cellStyle name="Vírgula 12 4 2 5" xfId="6704" xr:uid="{00000000-0005-0000-0000-00001B300000}"/>
    <cellStyle name="Vírgula 12 4 2 6" xfId="11918" xr:uid="{00000000-0005-0000-0000-00001C300000}"/>
    <cellStyle name="Vírgula 12 4 2 7" xfId="4879" xr:uid="{00000000-0005-0000-0000-00001D300000}"/>
    <cellStyle name="Vírgula 12 4 3" xfId="1869" xr:uid="{00000000-0005-0000-0000-00001E300000}"/>
    <cellStyle name="Vírgula 12 4 3 2" xfId="3826" xr:uid="{00000000-0005-0000-0000-00001F300000}"/>
    <cellStyle name="Vírgula 12 4 3 2 2" xfId="14492" xr:uid="{00000000-0005-0000-0000-000020300000}"/>
    <cellStyle name="Vírgula 12 4 3 2 3" xfId="10681" xr:uid="{00000000-0005-0000-0000-000021300000}"/>
    <cellStyle name="Vírgula 12 4 3 3" xfId="10682" xr:uid="{00000000-0005-0000-0000-000022300000}"/>
    <cellStyle name="Vírgula 12 4 3 4" xfId="7465" xr:uid="{00000000-0005-0000-0000-000023300000}"/>
    <cellStyle name="Vírgula 12 4 3 5" xfId="12679" xr:uid="{00000000-0005-0000-0000-000024300000}"/>
    <cellStyle name="Vírgula 12 4 3 6" xfId="5640" xr:uid="{00000000-0005-0000-0000-000025300000}"/>
    <cellStyle name="Vírgula 12 4 4" xfId="2613" xr:uid="{00000000-0005-0000-0000-000026300000}"/>
    <cellStyle name="Vírgula 12 4 4 2" xfId="13279" xr:uid="{00000000-0005-0000-0000-000027300000}"/>
    <cellStyle name="Vírgula 12 4 4 3" xfId="10683" xr:uid="{00000000-0005-0000-0000-000028300000}"/>
    <cellStyle name="Vírgula 12 4 5" xfId="10684" xr:uid="{00000000-0005-0000-0000-000029300000}"/>
    <cellStyle name="Vírgula 12 4 6" xfId="6252" xr:uid="{00000000-0005-0000-0000-00002A300000}"/>
    <cellStyle name="Vírgula 12 4 7" xfId="11466" xr:uid="{00000000-0005-0000-0000-00002B300000}"/>
    <cellStyle name="Vírgula 12 4 8" xfId="4427" xr:uid="{00000000-0005-0000-0000-00002C300000}"/>
    <cellStyle name="Vírgula 12 5" xfId="680" xr:uid="{00000000-0005-0000-0000-00002D300000}"/>
    <cellStyle name="Vírgula 12 5 2" xfId="1146" xr:uid="{00000000-0005-0000-0000-00002E300000}"/>
    <cellStyle name="Vírgula 12 5 2 2" xfId="1872" xr:uid="{00000000-0005-0000-0000-00002F300000}"/>
    <cellStyle name="Vírgula 12 5 2 2 2" xfId="3829" xr:uid="{00000000-0005-0000-0000-000030300000}"/>
    <cellStyle name="Vírgula 12 5 2 2 2 2" xfId="14495" xr:uid="{00000000-0005-0000-0000-000031300000}"/>
    <cellStyle name="Vírgula 12 5 2 2 2 3" xfId="10685" xr:uid="{00000000-0005-0000-0000-000032300000}"/>
    <cellStyle name="Vírgula 12 5 2 2 3" xfId="10686" xr:uid="{00000000-0005-0000-0000-000033300000}"/>
    <cellStyle name="Vírgula 12 5 2 2 4" xfId="7468" xr:uid="{00000000-0005-0000-0000-000034300000}"/>
    <cellStyle name="Vírgula 12 5 2 2 5" xfId="12682" xr:uid="{00000000-0005-0000-0000-000035300000}"/>
    <cellStyle name="Vírgula 12 5 2 2 6" xfId="5643" xr:uid="{00000000-0005-0000-0000-000036300000}"/>
    <cellStyle name="Vírgula 12 5 2 3" xfId="3115" xr:uid="{00000000-0005-0000-0000-000037300000}"/>
    <cellStyle name="Vírgula 12 5 2 3 2" xfId="13781" xr:uid="{00000000-0005-0000-0000-000038300000}"/>
    <cellStyle name="Vírgula 12 5 2 3 3" xfId="10687" xr:uid="{00000000-0005-0000-0000-000039300000}"/>
    <cellStyle name="Vírgula 12 5 2 4" xfId="10688" xr:uid="{00000000-0005-0000-0000-00003A300000}"/>
    <cellStyle name="Vírgula 12 5 2 5" xfId="6754" xr:uid="{00000000-0005-0000-0000-00003B300000}"/>
    <cellStyle name="Vírgula 12 5 2 6" xfId="11968" xr:uid="{00000000-0005-0000-0000-00003C300000}"/>
    <cellStyle name="Vírgula 12 5 2 7" xfId="4929" xr:uid="{00000000-0005-0000-0000-00003D300000}"/>
    <cellStyle name="Vírgula 12 5 3" xfId="1871" xr:uid="{00000000-0005-0000-0000-00003E300000}"/>
    <cellStyle name="Vírgula 12 5 3 2" xfId="3828" xr:uid="{00000000-0005-0000-0000-00003F300000}"/>
    <cellStyle name="Vírgula 12 5 3 2 2" xfId="14494" xr:uid="{00000000-0005-0000-0000-000040300000}"/>
    <cellStyle name="Vírgula 12 5 3 2 3" xfId="10689" xr:uid="{00000000-0005-0000-0000-000041300000}"/>
    <cellStyle name="Vírgula 12 5 3 3" xfId="10690" xr:uid="{00000000-0005-0000-0000-000042300000}"/>
    <cellStyle name="Vírgula 12 5 3 4" xfId="7467" xr:uid="{00000000-0005-0000-0000-000043300000}"/>
    <cellStyle name="Vírgula 12 5 3 5" xfId="12681" xr:uid="{00000000-0005-0000-0000-000044300000}"/>
    <cellStyle name="Vírgula 12 5 3 6" xfId="5642" xr:uid="{00000000-0005-0000-0000-000045300000}"/>
    <cellStyle name="Vírgula 12 5 4" xfId="2748" xr:uid="{00000000-0005-0000-0000-000046300000}"/>
    <cellStyle name="Vírgula 12 5 4 2" xfId="13414" xr:uid="{00000000-0005-0000-0000-000047300000}"/>
    <cellStyle name="Vírgula 12 5 4 3" xfId="10691" xr:uid="{00000000-0005-0000-0000-000048300000}"/>
    <cellStyle name="Vírgula 12 5 5" xfId="10692" xr:uid="{00000000-0005-0000-0000-000049300000}"/>
    <cellStyle name="Vírgula 12 5 6" xfId="6387" xr:uid="{00000000-0005-0000-0000-00004A300000}"/>
    <cellStyle name="Vírgula 12 5 7" xfId="11601" xr:uid="{00000000-0005-0000-0000-00004B300000}"/>
    <cellStyle name="Vírgula 12 5 8" xfId="4562" xr:uid="{00000000-0005-0000-0000-00004C300000}"/>
    <cellStyle name="Vírgula 12 6" xfId="353" xr:uid="{00000000-0005-0000-0000-00004D300000}"/>
    <cellStyle name="Vírgula 12 6 2" xfId="976" xr:uid="{00000000-0005-0000-0000-00004E300000}"/>
    <cellStyle name="Vírgula 12 6 2 2" xfId="1874" xr:uid="{00000000-0005-0000-0000-00004F300000}"/>
    <cellStyle name="Vírgula 12 6 2 2 2" xfId="3831" xr:uid="{00000000-0005-0000-0000-000050300000}"/>
    <cellStyle name="Vírgula 12 6 2 2 2 2" xfId="14497" xr:uid="{00000000-0005-0000-0000-000051300000}"/>
    <cellStyle name="Vírgula 12 6 2 2 2 3" xfId="10693" xr:uid="{00000000-0005-0000-0000-000052300000}"/>
    <cellStyle name="Vírgula 12 6 2 2 3" xfId="10694" xr:uid="{00000000-0005-0000-0000-000053300000}"/>
    <cellStyle name="Vírgula 12 6 2 2 4" xfId="7470" xr:uid="{00000000-0005-0000-0000-000054300000}"/>
    <cellStyle name="Vírgula 12 6 2 2 5" xfId="12684" xr:uid="{00000000-0005-0000-0000-000055300000}"/>
    <cellStyle name="Vírgula 12 6 2 2 6" xfId="5645" xr:uid="{00000000-0005-0000-0000-000056300000}"/>
    <cellStyle name="Vírgula 12 6 2 3" xfId="3021" xr:uid="{00000000-0005-0000-0000-000057300000}"/>
    <cellStyle name="Vírgula 12 6 2 3 2" xfId="13687" xr:uid="{00000000-0005-0000-0000-000058300000}"/>
    <cellStyle name="Vírgula 12 6 2 3 3" xfId="10695" xr:uid="{00000000-0005-0000-0000-000059300000}"/>
    <cellStyle name="Vírgula 12 6 2 4" xfId="10696" xr:uid="{00000000-0005-0000-0000-00005A300000}"/>
    <cellStyle name="Vírgula 12 6 2 5" xfId="6660" xr:uid="{00000000-0005-0000-0000-00005B300000}"/>
    <cellStyle name="Vírgula 12 6 2 6" xfId="11874" xr:uid="{00000000-0005-0000-0000-00005C300000}"/>
    <cellStyle name="Vírgula 12 6 2 7" xfId="4835" xr:uid="{00000000-0005-0000-0000-00005D300000}"/>
    <cellStyle name="Vírgula 12 6 3" xfId="1873" xr:uid="{00000000-0005-0000-0000-00005E300000}"/>
    <cellStyle name="Vírgula 12 6 3 2" xfId="3830" xr:uid="{00000000-0005-0000-0000-00005F300000}"/>
    <cellStyle name="Vírgula 12 6 3 2 2" xfId="14496" xr:uid="{00000000-0005-0000-0000-000060300000}"/>
    <cellStyle name="Vírgula 12 6 3 2 3" xfId="10697" xr:uid="{00000000-0005-0000-0000-000061300000}"/>
    <cellStyle name="Vírgula 12 6 3 3" xfId="10698" xr:uid="{00000000-0005-0000-0000-000062300000}"/>
    <cellStyle name="Vírgula 12 6 3 4" xfId="7469" xr:uid="{00000000-0005-0000-0000-000063300000}"/>
    <cellStyle name="Vírgula 12 6 3 5" xfId="12683" xr:uid="{00000000-0005-0000-0000-000064300000}"/>
    <cellStyle name="Vírgula 12 6 3 6" xfId="5644" xr:uid="{00000000-0005-0000-0000-000065300000}"/>
    <cellStyle name="Vírgula 12 6 4" xfId="2564" xr:uid="{00000000-0005-0000-0000-000066300000}"/>
    <cellStyle name="Vírgula 12 6 4 2" xfId="13230" xr:uid="{00000000-0005-0000-0000-000067300000}"/>
    <cellStyle name="Vírgula 12 6 4 3" xfId="10699" xr:uid="{00000000-0005-0000-0000-000068300000}"/>
    <cellStyle name="Vírgula 12 6 5" xfId="10700" xr:uid="{00000000-0005-0000-0000-000069300000}"/>
    <cellStyle name="Vírgula 12 6 6" xfId="6203" xr:uid="{00000000-0005-0000-0000-00006A300000}"/>
    <cellStyle name="Vírgula 12 6 7" xfId="11417" xr:uid="{00000000-0005-0000-0000-00006B300000}"/>
    <cellStyle name="Vírgula 12 6 8" xfId="4378" xr:uid="{00000000-0005-0000-0000-00006C300000}"/>
    <cellStyle name="Vírgula 12 7" xfId="830" xr:uid="{00000000-0005-0000-0000-00006D300000}"/>
    <cellStyle name="Vírgula 12 7 2" xfId="1875" xr:uid="{00000000-0005-0000-0000-00006E300000}"/>
    <cellStyle name="Vírgula 12 7 2 2" xfId="3832" xr:uid="{00000000-0005-0000-0000-00006F300000}"/>
    <cellStyle name="Vírgula 12 7 2 2 2" xfId="14498" xr:uid="{00000000-0005-0000-0000-000070300000}"/>
    <cellStyle name="Vírgula 12 7 2 2 3" xfId="10701" xr:uid="{00000000-0005-0000-0000-000071300000}"/>
    <cellStyle name="Vírgula 12 7 2 3" xfId="10702" xr:uid="{00000000-0005-0000-0000-000072300000}"/>
    <cellStyle name="Vírgula 12 7 2 4" xfId="7471" xr:uid="{00000000-0005-0000-0000-000073300000}"/>
    <cellStyle name="Vírgula 12 7 2 5" xfId="12685" xr:uid="{00000000-0005-0000-0000-000074300000}"/>
    <cellStyle name="Vírgula 12 7 2 6" xfId="5646" xr:uid="{00000000-0005-0000-0000-000075300000}"/>
    <cellStyle name="Vírgula 12 7 3" xfId="2886" xr:uid="{00000000-0005-0000-0000-000076300000}"/>
    <cellStyle name="Vírgula 12 7 3 2" xfId="13552" xr:uid="{00000000-0005-0000-0000-000077300000}"/>
    <cellStyle name="Vírgula 12 7 3 3" xfId="10703" xr:uid="{00000000-0005-0000-0000-000078300000}"/>
    <cellStyle name="Vírgula 12 7 4" xfId="10704" xr:uid="{00000000-0005-0000-0000-000079300000}"/>
    <cellStyle name="Vírgula 12 7 5" xfId="6525" xr:uid="{00000000-0005-0000-0000-00007A300000}"/>
    <cellStyle name="Vírgula 12 7 6" xfId="11739" xr:uid="{00000000-0005-0000-0000-00007B300000}"/>
    <cellStyle name="Vírgula 12 7 7" xfId="4700" xr:uid="{00000000-0005-0000-0000-00007C300000}"/>
    <cellStyle name="Vírgula 12 8" xfId="1296" xr:uid="{00000000-0005-0000-0000-00007D300000}"/>
    <cellStyle name="Vírgula 12 8 2" xfId="3253" xr:uid="{00000000-0005-0000-0000-00007E300000}"/>
    <cellStyle name="Vírgula 12 8 2 2" xfId="13919" xr:uid="{00000000-0005-0000-0000-00007F300000}"/>
    <cellStyle name="Vírgula 12 8 2 3" xfId="10705" xr:uid="{00000000-0005-0000-0000-000080300000}"/>
    <cellStyle name="Vírgula 12 8 3" xfId="10706" xr:uid="{00000000-0005-0000-0000-000081300000}"/>
    <cellStyle name="Vírgula 12 8 4" xfId="6892" xr:uid="{00000000-0005-0000-0000-000082300000}"/>
    <cellStyle name="Vírgula 12 8 5" xfId="12106" xr:uid="{00000000-0005-0000-0000-000083300000}"/>
    <cellStyle name="Vírgula 12 8 6" xfId="5067" xr:uid="{00000000-0005-0000-0000-000084300000}"/>
    <cellStyle name="Vírgula 12 9" xfId="240" xr:uid="{00000000-0005-0000-0000-000085300000}"/>
    <cellStyle name="Vírgula 12 9 2" xfId="2520" xr:uid="{00000000-0005-0000-0000-000086300000}"/>
    <cellStyle name="Vírgula 12 9 2 2" xfId="13186" xr:uid="{00000000-0005-0000-0000-000087300000}"/>
    <cellStyle name="Vírgula 12 9 2 3" xfId="10707" xr:uid="{00000000-0005-0000-0000-000088300000}"/>
    <cellStyle name="Vírgula 12 9 3" xfId="10708" xr:uid="{00000000-0005-0000-0000-000089300000}"/>
    <cellStyle name="Vírgula 12 9 4" xfId="6159" xr:uid="{00000000-0005-0000-0000-00008A300000}"/>
    <cellStyle name="Vírgula 12 9 5" xfId="11373" xr:uid="{00000000-0005-0000-0000-00008B300000}"/>
    <cellStyle name="Vírgula 12 9 6" xfId="4334" xr:uid="{00000000-0005-0000-0000-00008C300000}"/>
    <cellStyle name="Vírgula 13" xfId="255" xr:uid="{00000000-0005-0000-0000-00008D300000}"/>
    <cellStyle name="Vírgula 13 2" xfId="995" xr:uid="{00000000-0005-0000-0000-00008E300000}"/>
    <cellStyle name="Vírgula 14" xfId="794" xr:uid="{00000000-0005-0000-0000-00008F300000}"/>
    <cellStyle name="Vírgula 14 2" xfId="2130" xr:uid="{00000000-0005-0000-0000-000090300000}"/>
    <cellStyle name="Vírgula 2" xfId="26" xr:uid="{00000000-0005-0000-0000-000091300000}"/>
    <cellStyle name="Vírgula 2 2" xfId="45" xr:uid="{00000000-0005-0000-0000-000092300000}"/>
    <cellStyle name="Vírgula 2 2 2" xfId="258" xr:uid="{00000000-0005-0000-0000-000093300000}"/>
    <cellStyle name="Vírgula 2 2 2 2" xfId="998" xr:uid="{00000000-0005-0000-0000-000094300000}"/>
    <cellStyle name="Vírgula 2 2 2 3" xfId="2435" xr:uid="{00000000-0005-0000-0000-000095300000}"/>
    <cellStyle name="Vírgula 2 2 2 3 2" xfId="4252" xr:uid="{00000000-0005-0000-0000-000096300000}"/>
    <cellStyle name="Vírgula 2 2 2 3 2 2" xfId="14915" xr:uid="{00000000-0005-0000-0000-000097300000}"/>
    <cellStyle name="Vírgula 2 2 2 3 3" xfId="13103" xr:uid="{00000000-0005-0000-0000-000098300000}"/>
    <cellStyle name="Vírgula 2 2 3" xfId="977" xr:uid="{00000000-0005-0000-0000-000099300000}"/>
    <cellStyle name="Vírgula 2 2 4" xfId="2098" xr:uid="{00000000-0005-0000-0000-00009A300000}"/>
    <cellStyle name="Vírgula 2 2 4 2" xfId="3958" xr:uid="{00000000-0005-0000-0000-00009B300000}"/>
    <cellStyle name="Vírgula 2 2 4 2 2" xfId="14621" xr:uid="{00000000-0005-0000-0000-00009C300000}"/>
    <cellStyle name="Vírgula 2 2 4 2 3" xfId="10709" xr:uid="{00000000-0005-0000-0000-00009D300000}"/>
    <cellStyle name="Vírgula 2 2 4 3" xfId="10710" xr:uid="{00000000-0005-0000-0000-00009E300000}"/>
    <cellStyle name="Vírgula 2 2 4 4" xfId="7597" xr:uid="{00000000-0005-0000-0000-00009F300000}"/>
    <cellStyle name="Vírgula 2 2 4 5" xfId="12808" xr:uid="{00000000-0005-0000-0000-0000A0300000}"/>
    <cellStyle name="Vírgula 2 2 4 6" xfId="5769" xr:uid="{00000000-0005-0000-0000-0000A1300000}"/>
    <cellStyle name="Vírgula 2 2 5" xfId="2434" xr:uid="{00000000-0005-0000-0000-0000A2300000}"/>
    <cellStyle name="Vírgula 2 2 5 2" xfId="4251" xr:uid="{00000000-0005-0000-0000-0000A3300000}"/>
    <cellStyle name="Vírgula 2 2 5 2 2" xfId="14914" xr:uid="{00000000-0005-0000-0000-0000A4300000}"/>
    <cellStyle name="Vírgula 2 2 5 3" xfId="13102" xr:uid="{00000000-0005-0000-0000-0000A5300000}"/>
    <cellStyle name="Vírgula 2 3" xfId="247" xr:uid="{00000000-0005-0000-0000-0000A6300000}"/>
    <cellStyle name="Vírgula 2 3 2" xfId="987" xr:uid="{00000000-0005-0000-0000-0000A7300000}"/>
    <cellStyle name="Vírgula 2 3 3" xfId="2436" xr:uid="{00000000-0005-0000-0000-0000A8300000}"/>
    <cellStyle name="Vírgula 2 3 3 2" xfId="4253" xr:uid="{00000000-0005-0000-0000-0000A9300000}"/>
    <cellStyle name="Vírgula 2 3 3 2 2" xfId="14916" xr:uid="{00000000-0005-0000-0000-0000AA300000}"/>
    <cellStyle name="Vírgula 2 3 3 3" xfId="13104" xr:uid="{00000000-0005-0000-0000-0000AB300000}"/>
    <cellStyle name="Vírgula 2 4" xfId="371" xr:uid="{00000000-0005-0000-0000-0000AC300000}"/>
    <cellStyle name="Vírgula 2 4 2" xfId="2437" xr:uid="{00000000-0005-0000-0000-0000AD300000}"/>
    <cellStyle name="Vírgula 2 4 2 2" xfId="4254" xr:uid="{00000000-0005-0000-0000-0000AE300000}"/>
    <cellStyle name="Vírgula 2 4 2 2 2" xfId="14917" xr:uid="{00000000-0005-0000-0000-0000AF300000}"/>
    <cellStyle name="Vírgula 2 4 2 3" xfId="13105" xr:uid="{00000000-0005-0000-0000-0000B0300000}"/>
    <cellStyle name="Vírgula 2 5" xfId="857" xr:uid="{00000000-0005-0000-0000-0000B1300000}"/>
    <cellStyle name="Vírgula 2 6" xfId="2054" xr:uid="{00000000-0005-0000-0000-0000B2300000}"/>
    <cellStyle name="Vírgula 2 6 2" xfId="3956" xr:uid="{00000000-0005-0000-0000-0000B3300000}"/>
    <cellStyle name="Vírgula 2 6 2 2" xfId="14619" xr:uid="{00000000-0005-0000-0000-0000B4300000}"/>
    <cellStyle name="Vírgula 2 6 2 3" xfId="10711" xr:uid="{00000000-0005-0000-0000-0000B5300000}"/>
    <cellStyle name="Vírgula 2 6 3" xfId="10712" xr:uid="{00000000-0005-0000-0000-0000B6300000}"/>
    <cellStyle name="Vírgula 2 6 4" xfId="7595" xr:uid="{00000000-0005-0000-0000-0000B7300000}"/>
    <cellStyle name="Vírgula 2 6 5" xfId="12806" xr:uid="{00000000-0005-0000-0000-0000B8300000}"/>
    <cellStyle name="Vírgula 2 6 6" xfId="5767" xr:uid="{00000000-0005-0000-0000-0000B9300000}"/>
    <cellStyle name="Vírgula 2 7" xfId="2433" xr:uid="{00000000-0005-0000-0000-0000BA300000}"/>
    <cellStyle name="Vírgula 2 7 2" xfId="4250" xr:uid="{00000000-0005-0000-0000-0000BB300000}"/>
    <cellStyle name="Vírgula 2 7 2 2" xfId="14913" xr:uid="{00000000-0005-0000-0000-0000BC300000}"/>
    <cellStyle name="Vírgula 2 7 3" xfId="13101" xr:uid="{00000000-0005-0000-0000-0000BD300000}"/>
    <cellStyle name="Vírgula 3" xfId="35" xr:uid="{00000000-0005-0000-0000-0000BE300000}"/>
    <cellStyle name="Vírgula 3 2" xfId="36" xr:uid="{00000000-0005-0000-0000-0000BF300000}"/>
    <cellStyle name="Vírgula 3 2 2" xfId="582" xr:uid="{00000000-0005-0000-0000-0000C0300000}"/>
    <cellStyle name="Vírgula 3 2 2 2" xfId="1105" xr:uid="{00000000-0005-0000-0000-0000C1300000}"/>
    <cellStyle name="Vírgula 3 2 3" xfId="381" xr:uid="{00000000-0005-0000-0000-0000C2300000}"/>
    <cellStyle name="Vírgula 3 2 4" xfId="265" xr:uid="{00000000-0005-0000-0000-0000C3300000}"/>
    <cellStyle name="Vírgula 3 3" xfId="581" xr:uid="{00000000-0005-0000-0000-0000C4300000}"/>
    <cellStyle name="Vírgula 3 3 2" xfId="1104" xr:uid="{00000000-0005-0000-0000-0000C5300000}"/>
    <cellStyle name="Vírgula 3 4" xfId="380" xr:uid="{00000000-0005-0000-0000-0000C6300000}"/>
    <cellStyle name="Vírgula 3 5" xfId="264" xr:uid="{00000000-0005-0000-0000-0000C7300000}"/>
    <cellStyle name="Vírgula 3 6" xfId="2097" xr:uid="{00000000-0005-0000-0000-0000C8300000}"/>
    <cellStyle name="Vírgula 4" xfId="37" xr:uid="{00000000-0005-0000-0000-0000C9300000}"/>
    <cellStyle name="Vírgula 5" xfId="28" xr:uid="{00000000-0005-0000-0000-0000CA300000}"/>
    <cellStyle name="Vírgula 5 2" xfId="38" xr:uid="{00000000-0005-0000-0000-0000CB300000}"/>
    <cellStyle name="Vírgula 5 2 2" xfId="177" xr:uid="{00000000-0005-0000-0000-0000CC300000}"/>
    <cellStyle name="Vírgula 5 2 2 2" xfId="985" xr:uid="{00000000-0005-0000-0000-0000CD300000}"/>
    <cellStyle name="Vírgula 5 2 3" xfId="935" xr:uid="{00000000-0005-0000-0000-0000CE300000}"/>
    <cellStyle name="Vírgula 5 3" xfId="881" xr:uid="{00000000-0005-0000-0000-0000CF300000}"/>
    <cellStyle name="Vírgula 6" xfId="44" xr:uid="{00000000-0005-0000-0000-0000D0300000}"/>
    <cellStyle name="Vírgula 6 2" xfId="57" xr:uid="{00000000-0005-0000-0000-0000D1300000}"/>
    <cellStyle name="Vírgula 6 2 2" xfId="584" xr:uid="{00000000-0005-0000-0000-0000D2300000}"/>
    <cellStyle name="Vírgula 6 2 2 2" xfId="1107" xr:uid="{00000000-0005-0000-0000-0000D3300000}"/>
    <cellStyle name="Vírgula 6 2 3" xfId="471" xr:uid="{00000000-0005-0000-0000-0000D4300000}"/>
    <cellStyle name="Vírgula 6 2 4" xfId="355" xr:uid="{00000000-0005-0000-0000-0000D5300000}"/>
    <cellStyle name="Vírgula 6 3" xfId="178" xr:uid="{00000000-0005-0000-0000-0000D6300000}"/>
    <cellStyle name="Vírgula 6 3 2" xfId="585" xr:uid="{00000000-0005-0000-0000-0000D7300000}"/>
    <cellStyle name="Vírgula 6 3 2 2" xfId="1108" xr:uid="{00000000-0005-0000-0000-0000D8300000}"/>
    <cellStyle name="Vírgula 6 3 3" xfId="479" xr:uid="{00000000-0005-0000-0000-0000D9300000}"/>
    <cellStyle name="Vírgula 6 3 4" xfId="363" xr:uid="{00000000-0005-0000-0000-0000DA300000}"/>
    <cellStyle name="Vírgula 6 4" xfId="583" xr:uid="{00000000-0005-0000-0000-0000DB300000}"/>
    <cellStyle name="Vírgula 6 4 2" xfId="1106" xr:uid="{00000000-0005-0000-0000-0000DC300000}"/>
    <cellStyle name="Vírgula 6 5" xfId="470" xr:uid="{00000000-0005-0000-0000-0000DD300000}"/>
    <cellStyle name="Vírgula 6 6" xfId="354" xr:uid="{00000000-0005-0000-0000-0000DE300000}"/>
    <cellStyle name="Vírgula 7" xfId="50" xr:uid="{00000000-0005-0000-0000-0000DF300000}"/>
    <cellStyle name="Vírgula 7 10" xfId="831" xr:uid="{00000000-0005-0000-0000-0000E0300000}"/>
    <cellStyle name="Vírgula 7 10 2" xfId="1876" xr:uid="{00000000-0005-0000-0000-0000E1300000}"/>
    <cellStyle name="Vírgula 7 10 2 2" xfId="3833" xr:uid="{00000000-0005-0000-0000-0000E2300000}"/>
    <cellStyle name="Vírgula 7 10 2 2 2" xfId="14499" xr:uid="{00000000-0005-0000-0000-0000E3300000}"/>
    <cellStyle name="Vírgula 7 10 2 2 3" xfId="10713" xr:uid="{00000000-0005-0000-0000-0000E4300000}"/>
    <cellStyle name="Vírgula 7 10 2 3" xfId="10714" xr:uid="{00000000-0005-0000-0000-0000E5300000}"/>
    <cellStyle name="Vírgula 7 10 2 4" xfId="7472" xr:uid="{00000000-0005-0000-0000-0000E6300000}"/>
    <cellStyle name="Vírgula 7 10 2 5" xfId="12686" xr:uid="{00000000-0005-0000-0000-0000E7300000}"/>
    <cellStyle name="Vírgula 7 10 2 6" xfId="5647" xr:uid="{00000000-0005-0000-0000-0000E8300000}"/>
    <cellStyle name="Vírgula 7 10 3" xfId="2887" xr:uid="{00000000-0005-0000-0000-0000E9300000}"/>
    <cellStyle name="Vírgula 7 10 3 2" xfId="13553" xr:uid="{00000000-0005-0000-0000-0000EA300000}"/>
    <cellStyle name="Vírgula 7 10 3 3" xfId="10715" xr:uid="{00000000-0005-0000-0000-0000EB300000}"/>
    <cellStyle name="Vírgula 7 10 4" xfId="10716" xr:uid="{00000000-0005-0000-0000-0000EC300000}"/>
    <cellStyle name="Vírgula 7 10 5" xfId="6526" xr:uid="{00000000-0005-0000-0000-0000ED300000}"/>
    <cellStyle name="Vírgula 7 10 6" xfId="11740" xr:uid="{00000000-0005-0000-0000-0000EE300000}"/>
    <cellStyle name="Vírgula 7 10 7" xfId="4701" xr:uid="{00000000-0005-0000-0000-0000EF300000}"/>
    <cellStyle name="Vírgula 7 11" xfId="1297" xr:uid="{00000000-0005-0000-0000-0000F0300000}"/>
    <cellStyle name="Vírgula 7 11 2" xfId="3254" xr:uid="{00000000-0005-0000-0000-0000F1300000}"/>
    <cellStyle name="Vírgula 7 11 2 2" xfId="13920" xr:uid="{00000000-0005-0000-0000-0000F2300000}"/>
    <cellStyle name="Vírgula 7 11 2 3" xfId="10717" xr:uid="{00000000-0005-0000-0000-0000F3300000}"/>
    <cellStyle name="Vírgula 7 11 3" xfId="10718" xr:uid="{00000000-0005-0000-0000-0000F4300000}"/>
    <cellStyle name="Vírgula 7 11 4" xfId="6893" xr:uid="{00000000-0005-0000-0000-0000F5300000}"/>
    <cellStyle name="Vírgula 7 11 5" xfId="12107" xr:uid="{00000000-0005-0000-0000-0000F6300000}"/>
    <cellStyle name="Vírgula 7 11 6" xfId="5068" xr:uid="{00000000-0005-0000-0000-0000F7300000}"/>
    <cellStyle name="Vírgula 7 12" xfId="241" xr:uid="{00000000-0005-0000-0000-0000F8300000}"/>
    <cellStyle name="Vírgula 7 12 2" xfId="2521" xr:uid="{00000000-0005-0000-0000-0000F9300000}"/>
    <cellStyle name="Vírgula 7 12 2 2" xfId="13187" xr:uid="{00000000-0005-0000-0000-0000FA300000}"/>
    <cellStyle name="Vírgula 7 12 2 3" xfId="10719" xr:uid="{00000000-0005-0000-0000-0000FB300000}"/>
    <cellStyle name="Vírgula 7 12 3" xfId="10720" xr:uid="{00000000-0005-0000-0000-0000FC300000}"/>
    <cellStyle name="Vírgula 7 12 4" xfId="6160" xr:uid="{00000000-0005-0000-0000-0000FD300000}"/>
    <cellStyle name="Vírgula 7 12 5" xfId="11374" xr:uid="{00000000-0005-0000-0000-0000FE300000}"/>
    <cellStyle name="Vírgula 7 12 6" xfId="4335" xr:uid="{00000000-0005-0000-0000-0000FF300000}"/>
    <cellStyle name="Vírgula 7 13" xfId="2137" xr:uid="{00000000-0005-0000-0000-000000310000}"/>
    <cellStyle name="Vírgula 7 13 2" xfId="3994" xr:uid="{00000000-0005-0000-0000-000001310000}"/>
    <cellStyle name="Vírgula 7 13 2 2" xfId="14657" xr:uid="{00000000-0005-0000-0000-000002310000}"/>
    <cellStyle name="Vírgula 7 13 2 3" xfId="10721" xr:uid="{00000000-0005-0000-0000-000003310000}"/>
    <cellStyle name="Vírgula 7 13 3" xfId="10722" xr:uid="{00000000-0005-0000-0000-000004310000}"/>
    <cellStyle name="Vírgula 7 13 4" xfId="7633" xr:uid="{00000000-0005-0000-0000-000005310000}"/>
    <cellStyle name="Vírgula 7 13 5" xfId="12844" xr:uid="{00000000-0005-0000-0000-000006310000}"/>
    <cellStyle name="Vírgula 7 13 6" xfId="5805" xr:uid="{00000000-0005-0000-0000-000007310000}"/>
    <cellStyle name="Vírgula 7 14" xfId="2286" xr:uid="{00000000-0005-0000-0000-000008310000}"/>
    <cellStyle name="Vírgula 7 14 2" xfId="4130" xr:uid="{00000000-0005-0000-0000-000009310000}"/>
    <cellStyle name="Vírgula 7 14 2 2" xfId="14793" xr:uid="{00000000-0005-0000-0000-00000A310000}"/>
    <cellStyle name="Vírgula 7 14 2 3" xfId="10723" xr:uid="{00000000-0005-0000-0000-00000B310000}"/>
    <cellStyle name="Vírgula 7 14 3" xfId="7769" xr:uid="{00000000-0005-0000-0000-00000C310000}"/>
    <cellStyle name="Vírgula 7 14 4" xfId="12980" xr:uid="{00000000-0005-0000-0000-00000D310000}"/>
    <cellStyle name="Vírgula 7 14 5" xfId="5941" xr:uid="{00000000-0005-0000-0000-00000E310000}"/>
    <cellStyle name="Vírgula 7 15" xfId="2447" xr:uid="{00000000-0005-0000-0000-00000F310000}"/>
    <cellStyle name="Vírgula 7 15 2" xfId="10724" xr:uid="{00000000-0005-0000-0000-000010310000}"/>
    <cellStyle name="Vírgula 7 15 3" xfId="13115" xr:uid="{00000000-0005-0000-0000-000011310000}"/>
    <cellStyle name="Vírgula 7 15 4" xfId="6045" xr:uid="{00000000-0005-0000-0000-000012310000}"/>
    <cellStyle name="Vírgula 7 16" xfId="10725" xr:uid="{00000000-0005-0000-0000-000013310000}"/>
    <cellStyle name="Vírgula 7 17" xfId="6086" xr:uid="{00000000-0005-0000-0000-000014310000}"/>
    <cellStyle name="Vírgula 7 18" xfId="11302" xr:uid="{00000000-0005-0000-0000-000015310000}"/>
    <cellStyle name="Vírgula 7 19" xfId="4263" xr:uid="{00000000-0005-0000-0000-000016310000}"/>
    <cellStyle name="Vírgula 7 2" xfId="104" xr:uid="{00000000-0005-0000-0000-000017310000}"/>
    <cellStyle name="Vírgula 7 2 10" xfId="2138" xr:uid="{00000000-0005-0000-0000-000018310000}"/>
    <cellStyle name="Vírgula 7 2 10 2" xfId="3995" xr:uid="{00000000-0005-0000-0000-000019310000}"/>
    <cellStyle name="Vírgula 7 2 10 2 2" xfId="14658" xr:uid="{00000000-0005-0000-0000-00001A310000}"/>
    <cellStyle name="Vírgula 7 2 10 2 3" xfId="10726" xr:uid="{00000000-0005-0000-0000-00001B310000}"/>
    <cellStyle name="Vírgula 7 2 10 3" xfId="10727" xr:uid="{00000000-0005-0000-0000-00001C310000}"/>
    <cellStyle name="Vírgula 7 2 10 4" xfId="7634" xr:uid="{00000000-0005-0000-0000-00001D310000}"/>
    <cellStyle name="Vírgula 7 2 10 5" xfId="12845" xr:uid="{00000000-0005-0000-0000-00001E310000}"/>
    <cellStyle name="Vírgula 7 2 10 6" xfId="5806" xr:uid="{00000000-0005-0000-0000-00001F310000}"/>
    <cellStyle name="Vírgula 7 2 11" xfId="2287" xr:uid="{00000000-0005-0000-0000-000020310000}"/>
    <cellStyle name="Vírgula 7 2 11 2" xfId="4131" xr:uid="{00000000-0005-0000-0000-000021310000}"/>
    <cellStyle name="Vírgula 7 2 11 2 2" xfId="14794" xr:uid="{00000000-0005-0000-0000-000022310000}"/>
    <cellStyle name="Vírgula 7 2 11 2 3" xfId="10728" xr:uid="{00000000-0005-0000-0000-000023310000}"/>
    <cellStyle name="Vírgula 7 2 11 3" xfId="7770" xr:uid="{00000000-0005-0000-0000-000024310000}"/>
    <cellStyle name="Vírgula 7 2 11 4" xfId="12981" xr:uid="{00000000-0005-0000-0000-000025310000}"/>
    <cellStyle name="Vírgula 7 2 11 5" xfId="5942" xr:uid="{00000000-0005-0000-0000-000026310000}"/>
    <cellStyle name="Vírgula 7 2 12" xfId="2462" xr:uid="{00000000-0005-0000-0000-000027310000}"/>
    <cellStyle name="Vírgula 7 2 12 2" xfId="10729" xr:uid="{00000000-0005-0000-0000-000028310000}"/>
    <cellStyle name="Vírgula 7 2 12 3" xfId="13130" xr:uid="{00000000-0005-0000-0000-000029310000}"/>
    <cellStyle name="Vírgula 7 2 12 4" xfId="6078" xr:uid="{00000000-0005-0000-0000-00002A310000}"/>
    <cellStyle name="Vírgula 7 2 13" xfId="10730" xr:uid="{00000000-0005-0000-0000-00002B310000}"/>
    <cellStyle name="Vírgula 7 2 14" xfId="6101" xr:uid="{00000000-0005-0000-0000-00002C310000}"/>
    <cellStyle name="Vírgula 7 2 15" xfId="11317" xr:uid="{00000000-0005-0000-0000-00002D310000}"/>
    <cellStyle name="Vírgula 7 2 16" xfId="4278" xr:uid="{00000000-0005-0000-0000-00002E310000}"/>
    <cellStyle name="Vírgula 7 2 2" xfId="587" xr:uid="{00000000-0005-0000-0000-00002F310000}"/>
    <cellStyle name="Vírgula 7 2 2 10" xfId="11515" xr:uid="{00000000-0005-0000-0000-000030310000}"/>
    <cellStyle name="Vírgula 7 2 2 11" xfId="4476" xr:uid="{00000000-0005-0000-0000-000031310000}"/>
    <cellStyle name="Vírgula 7 2 2 2" xfId="730" xr:uid="{00000000-0005-0000-0000-000032310000}"/>
    <cellStyle name="Vírgula 7 2 2 2 2" xfId="1195" xr:uid="{00000000-0005-0000-0000-000033310000}"/>
    <cellStyle name="Vírgula 7 2 2 2 2 2" xfId="1879" xr:uid="{00000000-0005-0000-0000-000034310000}"/>
    <cellStyle name="Vírgula 7 2 2 2 2 2 2" xfId="3836" xr:uid="{00000000-0005-0000-0000-000035310000}"/>
    <cellStyle name="Vírgula 7 2 2 2 2 2 2 2" xfId="14502" xr:uid="{00000000-0005-0000-0000-000036310000}"/>
    <cellStyle name="Vírgula 7 2 2 2 2 2 2 3" xfId="10731" xr:uid="{00000000-0005-0000-0000-000037310000}"/>
    <cellStyle name="Vírgula 7 2 2 2 2 2 3" xfId="10732" xr:uid="{00000000-0005-0000-0000-000038310000}"/>
    <cellStyle name="Vírgula 7 2 2 2 2 2 4" xfId="7475" xr:uid="{00000000-0005-0000-0000-000039310000}"/>
    <cellStyle name="Vírgula 7 2 2 2 2 2 5" xfId="12689" xr:uid="{00000000-0005-0000-0000-00003A310000}"/>
    <cellStyle name="Vírgula 7 2 2 2 2 2 6" xfId="5650" xr:uid="{00000000-0005-0000-0000-00003B310000}"/>
    <cellStyle name="Vírgula 7 2 2 2 2 3" xfId="3164" xr:uid="{00000000-0005-0000-0000-00003C310000}"/>
    <cellStyle name="Vírgula 7 2 2 2 2 3 2" xfId="13830" xr:uid="{00000000-0005-0000-0000-00003D310000}"/>
    <cellStyle name="Vírgula 7 2 2 2 2 3 3" xfId="10733" xr:uid="{00000000-0005-0000-0000-00003E310000}"/>
    <cellStyle name="Vírgula 7 2 2 2 2 4" xfId="10734" xr:uid="{00000000-0005-0000-0000-00003F310000}"/>
    <cellStyle name="Vírgula 7 2 2 2 2 5" xfId="6803" xr:uid="{00000000-0005-0000-0000-000040310000}"/>
    <cellStyle name="Vírgula 7 2 2 2 2 6" xfId="12017" xr:uid="{00000000-0005-0000-0000-000041310000}"/>
    <cellStyle name="Vírgula 7 2 2 2 2 7" xfId="4978" xr:uid="{00000000-0005-0000-0000-000042310000}"/>
    <cellStyle name="Vírgula 7 2 2 2 3" xfId="1878" xr:uid="{00000000-0005-0000-0000-000043310000}"/>
    <cellStyle name="Vírgula 7 2 2 2 3 2" xfId="3835" xr:uid="{00000000-0005-0000-0000-000044310000}"/>
    <cellStyle name="Vírgula 7 2 2 2 3 2 2" xfId="14501" xr:uid="{00000000-0005-0000-0000-000045310000}"/>
    <cellStyle name="Vírgula 7 2 2 2 3 2 3" xfId="10735" xr:uid="{00000000-0005-0000-0000-000046310000}"/>
    <cellStyle name="Vírgula 7 2 2 2 3 3" xfId="10736" xr:uid="{00000000-0005-0000-0000-000047310000}"/>
    <cellStyle name="Vírgula 7 2 2 2 3 4" xfId="7474" xr:uid="{00000000-0005-0000-0000-000048310000}"/>
    <cellStyle name="Vírgula 7 2 2 2 3 5" xfId="12688" xr:uid="{00000000-0005-0000-0000-000049310000}"/>
    <cellStyle name="Vírgula 7 2 2 2 3 6" xfId="5649" xr:uid="{00000000-0005-0000-0000-00004A310000}"/>
    <cellStyle name="Vírgula 7 2 2 2 4" xfId="2797" xr:uid="{00000000-0005-0000-0000-00004B310000}"/>
    <cellStyle name="Vírgula 7 2 2 2 4 2" xfId="13463" xr:uid="{00000000-0005-0000-0000-00004C310000}"/>
    <cellStyle name="Vírgula 7 2 2 2 4 3" xfId="10737" xr:uid="{00000000-0005-0000-0000-00004D310000}"/>
    <cellStyle name="Vírgula 7 2 2 2 5" xfId="10738" xr:uid="{00000000-0005-0000-0000-00004E310000}"/>
    <cellStyle name="Vírgula 7 2 2 2 6" xfId="6436" xr:uid="{00000000-0005-0000-0000-00004F310000}"/>
    <cellStyle name="Vírgula 7 2 2 2 7" xfId="11650" xr:uid="{00000000-0005-0000-0000-000050310000}"/>
    <cellStyle name="Vírgula 7 2 2 2 8" xfId="4611" xr:uid="{00000000-0005-0000-0000-000051310000}"/>
    <cellStyle name="Vírgula 7 2 2 3" xfId="883" xr:uid="{00000000-0005-0000-0000-000052310000}"/>
    <cellStyle name="Vírgula 7 2 2 3 2" xfId="1880" xr:uid="{00000000-0005-0000-0000-000053310000}"/>
    <cellStyle name="Vírgula 7 2 2 3 2 2" xfId="3837" xr:uid="{00000000-0005-0000-0000-000054310000}"/>
    <cellStyle name="Vírgula 7 2 2 3 2 2 2" xfId="14503" xr:uid="{00000000-0005-0000-0000-000055310000}"/>
    <cellStyle name="Vírgula 7 2 2 3 2 2 3" xfId="10739" xr:uid="{00000000-0005-0000-0000-000056310000}"/>
    <cellStyle name="Vírgula 7 2 2 3 2 3" xfId="10740" xr:uid="{00000000-0005-0000-0000-000057310000}"/>
    <cellStyle name="Vírgula 7 2 2 3 2 4" xfId="7476" xr:uid="{00000000-0005-0000-0000-000058310000}"/>
    <cellStyle name="Vírgula 7 2 2 3 2 5" xfId="12690" xr:uid="{00000000-0005-0000-0000-000059310000}"/>
    <cellStyle name="Vírgula 7 2 2 3 2 6" xfId="5651" xr:uid="{00000000-0005-0000-0000-00005A310000}"/>
    <cellStyle name="Vírgula 7 2 2 3 3" xfId="2935" xr:uid="{00000000-0005-0000-0000-00005B310000}"/>
    <cellStyle name="Vírgula 7 2 2 3 3 2" xfId="13601" xr:uid="{00000000-0005-0000-0000-00005C310000}"/>
    <cellStyle name="Vírgula 7 2 2 3 3 3" xfId="10741" xr:uid="{00000000-0005-0000-0000-00005D310000}"/>
    <cellStyle name="Vírgula 7 2 2 3 4" xfId="10742" xr:uid="{00000000-0005-0000-0000-00005E310000}"/>
    <cellStyle name="Vírgula 7 2 2 3 5" xfId="6574" xr:uid="{00000000-0005-0000-0000-00005F310000}"/>
    <cellStyle name="Vírgula 7 2 2 3 6" xfId="11788" xr:uid="{00000000-0005-0000-0000-000060310000}"/>
    <cellStyle name="Vírgula 7 2 2 3 7" xfId="4749" xr:uid="{00000000-0005-0000-0000-000061310000}"/>
    <cellStyle name="Vírgula 7 2 2 4" xfId="1877" xr:uid="{00000000-0005-0000-0000-000062310000}"/>
    <cellStyle name="Vírgula 7 2 2 4 2" xfId="3834" xr:uid="{00000000-0005-0000-0000-000063310000}"/>
    <cellStyle name="Vírgula 7 2 2 4 2 2" xfId="14500" xr:uid="{00000000-0005-0000-0000-000064310000}"/>
    <cellStyle name="Vírgula 7 2 2 4 2 3" xfId="10743" xr:uid="{00000000-0005-0000-0000-000065310000}"/>
    <cellStyle name="Vírgula 7 2 2 4 3" xfId="10744" xr:uid="{00000000-0005-0000-0000-000066310000}"/>
    <cellStyle name="Vírgula 7 2 2 4 4" xfId="7473" xr:uid="{00000000-0005-0000-0000-000067310000}"/>
    <cellStyle name="Vírgula 7 2 2 4 5" xfId="12687" xr:uid="{00000000-0005-0000-0000-000068310000}"/>
    <cellStyle name="Vírgula 7 2 2 4 6" xfId="5648" xr:uid="{00000000-0005-0000-0000-000069310000}"/>
    <cellStyle name="Vírgula 7 2 2 5" xfId="2190" xr:uid="{00000000-0005-0000-0000-00006A310000}"/>
    <cellStyle name="Vírgula 7 2 2 5 2" xfId="4043" xr:uid="{00000000-0005-0000-0000-00006B310000}"/>
    <cellStyle name="Vírgula 7 2 2 5 2 2" xfId="14706" xr:uid="{00000000-0005-0000-0000-00006C310000}"/>
    <cellStyle name="Vírgula 7 2 2 5 2 3" xfId="10745" xr:uid="{00000000-0005-0000-0000-00006D310000}"/>
    <cellStyle name="Vírgula 7 2 2 5 3" xfId="10746" xr:uid="{00000000-0005-0000-0000-00006E310000}"/>
    <cellStyle name="Vírgula 7 2 2 5 4" xfId="7682" xr:uid="{00000000-0005-0000-0000-00006F310000}"/>
    <cellStyle name="Vírgula 7 2 2 5 5" xfId="12893" xr:uid="{00000000-0005-0000-0000-000070310000}"/>
    <cellStyle name="Vírgula 7 2 2 5 6" xfId="5854" xr:uid="{00000000-0005-0000-0000-000071310000}"/>
    <cellStyle name="Vírgula 7 2 2 6" xfId="2334" xr:uid="{00000000-0005-0000-0000-000072310000}"/>
    <cellStyle name="Vírgula 7 2 2 6 2" xfId="4178" xr:uid="{00000000-0005-0000-0000-000073310000}"/>
    <cellStyle name="Vírgula 7 2 2 6 2 2" xfId="14841" xr:uid="{00000000-0005-0000-0000-000074310000}"/>
    <cellStyle name="Vírgula 7 2 2 6 2 3" xfId="10747" xr:uid="{00000000-0005-0000-0000-000075310000}"/>
    <cellStyle name="Vírgula 7 2 2 6 3" xfId="7817" xr:uid="{00000000-0005-0000-0000-000076310000}"/>
    <cellStyle name="Vírgula 7 2 2 6 4" xfId="13028" xr:uid="{00000000-0005-0000-0000-000077310000}"/>
    <cellStyle name="Vírgula 7 2 2 6 5" xfId="5989" xr:uid="{00000000-0005-0000-0000-000078310000}"/>
    <cellStyle name="Vírgula 7 2 2 7" xfId="2662" xr:uid="{00000000-0005-0000-0000-000079310000}"/>
    <cellStyle name="Vírgula 7 2 2 7 2" xfId="13328" xr:uid="{00000000-0005-0000-0000-00007A310000}"/>
    <cellStyle name="Vírgula 7 2 2 7 3" xfId="10748" xr:uid="{00000000-0005-0000-0000-00007B310000}"/>
    <cellStyle name="Vírgula 7 2 2 8" xfId="10749" xr:uid="{00000000-0005-0000-0000-00007C310000}"/>
    <cellStyle name="Vírgula 7 2 2 9" xfId="6301" xr:uid="{00000000-0005-0000-0000-00007D310000}"/>
    <cellStyle name="Vírgula 7 2 3" xfId="631" xr:uid="{00000000-0005-0000-0000-00007E310000}"/>
    <cellStyle name="Vírgula 7 2 3 10" xfId="11557" xr:uid="{00000000-0005-0000-0000-00007F310000}"/>
    <cellStyle name="Vírgula 7 2 3 11" xfId="4518" xr:uid="{00000000-0005-0000-0000-000080310000}"/>
    <cellStyle name="Vírgula 7 2 3 2" xfId="772" xr:uid="{00000000-0005-0000-0000-000081310000}"/>
    <cellStyle name="Vírgula 7 2 3 2 2" xfId="1237" xr:uid="{00000000-0005-0000-0000-000082310000}"/>
    <cellStyle name="Vírgula 7 2 3 2 2 2" xfId="1883" xr:uid="{00000000-0005-0000-0000-000083310000}"/>
    <cellStyle name="Vírgula 7 2 3 2 2 2 2" xfId="3840" xr:uid="{00000000-0005-0000-0000-000084310000}"/>
    <cellStyle name="Vírgula 7 2 3 2 2 2 2 2" xfId="14506" xr:uid="{00000000-0005-0000-0000-000085310000}"/>
    <cellStyle name="Vírgula 7 2 3 2 2 2 2 3" xfId="10750" xr:uid="{00000000-0005-0000-0000-000086310000}"/>
    <cellStyle name="Vírgula 7 2 3 2 2 2 3" xfId="10751" xr:uid="{00000000-0005-0000-0000-000087310000}"/>
    <cellStyle name="Vírgula 7 2 3 2 2 2 4" xfId="7479" xr:uid="{00000000-0005-0000-0000-000088310000}"/>
    <cellStyle name="Vírgula 7 2 3 2 2 2 5" xfId="12693" xr:uid="{00000000-0005-0000-0000-000089310000}"/>
    <cellStyle name="Vírgula 7 2 3 2 2 2 6" xfId="5654" xr:uid="{00000000-0005-0000-0000-00008A310000}"/>
    <cellStyle name="Vírgula 7 2 3 2 2 3" xfId="3206" xr:uid="{00000000-0005-0000-0000-00008B310000}"/>
    <cellStyle name="Vírgula 7 2 3 2 2 3 2" xfId="13872" xr:uid="{00000000-0005-0000-0000-00008C310000}"/>
    <cellStyle name="Vírgula 7 2 3 2 2 3 3" xfId="10752" xr:uid="{00000000-0005-0000-0000-00008D310000}"/>
    <cellStyle name="Vírgula 7 2 3 2 2 4" xfId="10753" xr:uid="{00000000-0005-0000-0000-00008E310000}"/>
    <cellStyle name="Vírgula 7 2 3 2 2 5" xfId="6845" xr:uid="{00000000-0005-0000-0000-00008F310000}"/>
    <cellStyle name="Vírgula 7 2 3 2 2 6" xfId="12059" xr:uid="{00000000-0005-0000-0000-000090310000}"/>
    <cellStyle name="Vírgula 7 2 3 2 2 7" xfId="5020" xr:uid="{00000000-0005-0000-0000-000091310000}"/>
    <cellStyle name="Vírgula 7 2 3 2 3" xfId="1882" xr:uid="{00000000-0005-0000-0000-000092310000}"/>
    <cellStyle name="Vírgula 7 2 3 2 3 2" xfId="3839" xr:uid="{00000000-0005-0000-0000-000093310000}"/>
    <cellStyle name="Vírgula 7 2 3 2 3 2 2" xfId="14505" xr:uid="{00000000-0005-0000-0000-000094310000}"/>
    <cellStyle name="Vírgula 7 2 3 2 3 2 3" xfId="10754" xr:uid="{00000000-0005-0000-0000-000095310000}"/>
    <cellStyle name="Vírgula 7 2 3 2 3 3" xfId="10755" xr:uid="{00000000-0005-0000-0000-000096310000}"/>
    <cellStyle name="Vírgula 7 2 3 2 3 4" xfId="7478" xr:uid="{00000000-0005-0000-0000-000097310000}"/>
    <cellStyle name="Vírgula 7 2 3 2 3 5" xfId="12692" xr:uid="{00000000-0005-0000-0000-000098310000}"/>
    <cellStyle name="Vírgula 7 2 3 2 3 6" xfId="5653" xr:uid="{00000000-0005-0000-0000-000099310000}"/>
    <cellStyle name="Vírgula 7 2 3 2 4" xfId="2839" xr:uid="{00000000-0005-0000-0000-00009A310000}"/>
    <cellStyle name="Vírgula 7 2 3 2 4 2" xfId="13505" xr:uid="{00000000-0005-0000-0000-00009B310000}"/>
    <cellStyle name="Vírgula 7 2 3 2 4 3" xfId="10756" xr:uid="{00000000-0005-0000-0000-00009C310000}"/>
    <cellStyle name="Vírgula 7 2 3 2 5" xfId="10757" xr:uid="{00000000-0005-0000-0000-00009D310000}"/>
    <cellStyle name="Vírgula 7 2 3 2 6" xfId="6478" xr:uid="{00000000-0005-0000-0000-00009E310000}"/>
    <cellStyle name="Vírgula 7 2 3 2 7" xfId="11692" xr:uid="{00000000-0005-0000-0000-00009F310000}"/>
    <cellStyle name="Vírgula 7 2 3 2 8" xfId="4653" xr:uid="{00000000-0005-0000-0000-0000A0310000}"/>
    <cellStyle name="Vírgula 7 2 3 3" xfId="925" xr:uid="{00000000-0005-0000-0000-0000A1310000}"/>
    <cellStyle name="Vírgula 7 2 3 3 2" xfId="1884" xr:uid="{00000000-0005-0000-0000-0000A2310000}"/>
    <cellStyle name="Vírgula 7 2 3 3 2 2" xfId="3841" xr:uid="{00000000-0005-0000-0000-0000A3310000}"/>
    <cellStyle name="Vírgula 7 2 3 3 2 2 2" xfId="14507" xr:uid="{00000000-0005-0000-0000-0000A4310000}"/>
    <cellStyle name="Vírgula 7 2 3 3 2 2 3" xfId="10758" xr:uid="{00000000-0005-0000-0000-0000A5310000}"/>
    <cellStyle name="Vírgula 7 2 3 3 2 3" xfId="10759" xr:uid="{00000000-0005-0000-0000-0000A6310000}"/>
    <cellStyle name="Vírgula 7 2 3 3 2 4" xfId="7480" xr:uid="{00000000-0005-0000-0000-0000A7310000}"/>
    <cellStyle name="Vírgula 7 2 3 3 2 5" xfId="12694" xr:uid="{00000000-0005-0000-0000-0000A8310000}"/>
    <cellStyle name="Vírgula 7 2 3 3 2 6" xfId="5655" xr:uid="{00000000-0005-0000-0000-0000A9310000}"/>
    <cellStyle name="Vírgula 7 2 3 3 3" xfId="2977" xr:uid="{00000000-0005-0000-0000-0000AA310000}"/>
    <cellStyle name="Vírgula 7 2 3 3 3 2" xfId="13643" xr:uid="{00000000-0005-0000-0000-0000AB310000}"/>
    <cellStyle name="Vírgula 7 2 3 3 3 3" xfId="10760" xr:uid="{00000000-0005-0000-0000-0000AC310000}"/>
    <cellStyle name="Vírgula 7 2 3 3 4" xfId="10761" xr:uid="{00000000-0005-0000-0000-0000AD310000}"/>
    <cellStyle name="Vírgula 7 2 3 3 5" xfId="6616" xr:uid="{00000000-0005-0000-0000-0000AE310000}"/>
    <cellStyle name="Vírgula 7 2 3 3 6" xfId="11830" xr:uid="{00000000-0005-0000-0000-0000AF310000}"/>
    <cellStyle name="Vírgula 7 2 3 3 7" xfId="4791" xr:uid="{00000000-0005-0000-0000-0000B0310000}"/>
    <cellStyle name="Vírgula 7 2 3 4" xfId="1881" xr:uid="{00000000-0005-0000-0000-0000B1310000}"/>
    <cellStyle name="Vírgula 7 2 3 4 2" xfId="3838" xr:uid="{00000000-0005-0000-0000-0000B2310000}"/>
    <cellStyle name="Vírgula 7 2 3 4 2 2" xfId="14504" xr:uid="{00000000-0005-0000-0000-0000B3310000}"/>
    <cellStyle name="Vírgula 7 2 3 4 2 3" xfId="10762" xr:uid="{00000000-0005-0000-0000-0000B4310000}"/>
    <cellStyle name="Vírgula 7 2 3 4 3" xfId="10763" xr:uid="{00000000-0005-0000-0000-0000B5310000}"/>
    <cellStyle name="Vírgula 7 2 3 4 4" xfId="7477" xr:uid="{00000000-0005-0000-0000-0000B6310000}"/>
    <cellStyle name="Vírgula 7 2 3 4 5" xfId="12691" xr:uid="{00000000-0005-0000-0000-0000B7310000}"/>
    <cellStyle name="Vírgula 7 2 3 4 6" xfId="5652" xr:uid="{00000000-0005-0000-0000-0000B8310000}"/>
    <cellStyle name="Vírgula 7 2 3 5" xfId="2232" xr:uid="{00000000-0005-0000-0000-0000B9310000}"/>
    <cellStyle name="Vírgula 7 2 3 5 2" xfId="4085" xr:uid="{00000000-0005-0000-0000-0000BA310000}"/>
    <cellStyle name="Vírgula 7 2 3 5 2 2" xfId="14748" xr:uid="{00000000-0005-0000-0000-0000BB310000}"/>
    <cellStyle name="Vírgula 7 2 3 5 2 3" xfId="10764" xr:uid="{00000000-0005-0000-0000-0000BC310000}"/>
    <cellStyle name="Vírgula 7 2 3 5 3" xfId="10765" xr:uid="{00000000-0005-0000-0000-0000BD310000}"/>
    <cellStyle name="Vírgula 7 2 3 5 4" xfId="7724" xr:uid="{00000000-0005-0000-0000-0000BE310000}"/>
    <cellStyle name="Vírgula 7 2 3 5 5" xfId="12935" xr:uid="{00000000-0005-0000-0000-0000BF310000}"/>
    <cellStyle name="Vírgula 7 2 3 5 6" xfId="5896" xr:uid="{00000000-0005-0000-0000-0000C0310000}"/>
    <cellStyle name="Vírgula 7 2 3 6" xfId="2376" xr:uid="{00000000-0005-0000-0000-0000C1310000}"/>
    <cellStyle name="Vírgula 7 2 3 6 2" xfId="4220" xr:uid="{00000000-0005-0000-0000-0000C2310000}"/>
    <cellStyle name="Vírgula 7 2 3 6 2 2" xfId="14883" xr:uid="{00000000-0005-0000-0000-0000C3310000}"/>
    <cellStyle name="Vírgula 7 2 3 6 2 3" xfId="10766" xr:uid="{00000000-0005-0000-0000-0000C4310000}"/>
    <cellStyle name="Vírgula 7 2 3 6 3" xfId="7859" xr:uid="{00000000-0005-0000-0000-0000C5310000}"/>
    <cellStyle name="Vírgula 7 2 3 6 4" xfId="13070" xr:uid="{00000000-0005-0000-0000-0000C6310000}"/>
    <cellStyle name="Vírgula 7 2 3 6 5" xfId="6031" xr:uid="{00000000-0005-0000-0000-0000C7310000}"/>
    <cellStyle name="Vírgula 7 2 3 7" xfId="2704" xr:uid="{00000000-0005-0000-0000-0000C8310000}"/>
    <cellStyle name="Vírgula 7 2 3 7 2" xfId="13370" xr:uid="{00000000-0005-0000-0000-0000C9310000}"/>
    <cellStyle name="Vírgula 7 2 3 7 3" xfId="10767" xr:uid="{00000000-0005-0000-0000-0000CA310000}"/>
    <cellStyle name="Vírgula 7 2 3 8" xfId="10768" xr:uid="{00000000-0005-0000-0000-0000CB310000}"/>
    <cellStyle name="Vírgula 7 2 3 9" xfId="6343" xr:uid="{00000000-0005-0000-0000-0000CC310000}"/>
    <cellStyle name="Vírgula 7 2 4" xfId="473" xr:uid="{00000000-0005-0000-0000-0000CD310000}"/>
    <cellStyle name="Vírgula 7 2 4 2" xfId="1035" xr:uid="{00000000-0005-0000-0000-0000CE310000}"/>
    <cellStyle name="Vírgula 7 2 4 2 2" xfId="1886" xr:uid="{00000000-0005-0000-0000-0000CF310000}"/>
    <cellStyle name="Vírgula 7 2 4 2 2 2" xfId="3843" xr:uid="{00000000-0005-0000-0000-0000D0310000}"/>
    <cellStyle name="Vírgula 7 2 4 2 2 2 2" xfId="14509" xr:uid="{00000000-0005-0000-0000-0000D1310000}"/>
    <cellStyle name="Vírgula 7 2 4 2 2 2 3" xfId="10769" xr:uid="{00000000-0005-0000-0000-0000D2310000}"/>
    <cellStyle name="Vírgula 7 2 4 2 2 3" xfId="10770" xr:uid="{00000000-0005-0000-0000-0000D3310000}"/>
    <cellStyle name="Vírgula 7 2 4 2 2 4" xfId="7482" xr:uid="{00000000-0005-0000-0000-0000D4310000}"/>
    <cellStyle name="Vírgula 7 2 4 2 2 5" xfId="12696" xr:uid="{00000000-0005-0000-0000-0000D5310000}"/>
    <cellStyle name="Vírgula 7 2 4 2 2 6" xfId="5657" xr:uid="{00000000-0005-0000-0000-0000D6310000}"/>
    <cellStyle name="Vírgula 7 2 4 2 3" xfId="3067" xr:uid="{00000000-0005-0000-0000-0000D7310000}"/>
    <cellStyle name="Vírgula 7 2 4 2 3 2" xfId="13733" xr:uid="{00000000-0005-0000-0000-0000D8310000}"/>
    <cellStyle name="Vírgula 7 2 4 2 3 3" xfId="10771" xr:uid="{00000000-0005-0000-0000-0000D9310000}"/>
    <cellStyle name="Vírgula 7 2 4 2 4" xfId="10772" xr:uid="{00000000-0005-0000-0000-0000DA310000}"/>
    <cellStyle name="Vírgula 7 2 4 2 5" xfId="6706" xr:uid="{00000000-0005-0000-0000-0000DB310000}"/>
    <cellStyle name="Vírgula 7 2 4 2 6" xfId="11920" xr:uid="{00000000-0005-0000-0000-0000DC310000}"/>
    <cellStyle name="Vírgula 7 2 4 2 7" xfId="4881" xr:uid="{00000000-0005-0000-0000-0000DD310000}"/>
    <cellStyle name="Vírgula 7 2 4 3" xfId="1885" xr:uid="{00000000-0005-0000-0000-0000DE310000}"/>
    <cellStyle name="Vírgula 7 2 4 3 2" xfId="3842" xr:uid="{00000000-0005-0000-0000-0000DF310000}"/>
    <cellStyle name="Vírgula 7 2 4 3 2 2" xfId="14508" xr:uid="{00000000-0005-0000-0000-0000E0310000}"/>
    <cellStyle name="Vírgula 7 2 4 3 2 3" xfId="10773" xr:uid="{00000000-0005-0000-0000-0000E1310000}"/>
    <cellStyle name="Vírgula 7 2 4 3 3" xfId="10774" xr:uid="{00000000-0005-0000-0000-0000E2310000}"/>
    <cellStyle name="Vírgula 7 2 4 3 4" xfId="7481" xr:uid="{00000000-0005-0000-0000-0000E3310000}"/>
    <cellStyle name="Vírgula 7 2 4 3 5" xfId="12695" xr:uid="{00000000-0005-0000-0000-0000E4310000}"/>
    <cellStyle name="Vírgula 7 2 4 3 6" xfId="5656" xr:uid="{00000000-0005-0000-0000-0000E5310000}"/>
    <cellStyle name="Vírgula 7 2 4 4" xfId="2615" xr:uid="{00000000-0005-0000-0000-0000E6310000}"/>
    <cellStyle name="Vírgula 7 2 4 4 2" xfId="13281" xr:uid="{00000000-0005-0000-0000-0000E7310000}"/>
    <cellStyle name="Vírgula 7 2 4 4 3" xfId="10775" xr:uid="{00000000-0005-0000-0000-0000E8310000}"/>
    <cellStyle name="Vírgula 7 2 4 5" xfId="10776" xr:uid="{00000000-0005-0000-0000-0000E9310000}"/>
    <cellStyle name="Vírgula 7 2 4 6" xfId="6254" xr:uid="{00000000-0005-0000-0000-0000EA310000}"/>
    <cellStyle name="Vírgula 7 2 4 7" xfId="11468" xr:uid="{00000000-0005-0000-0000-0000EB310000}"/>
    <cellStyle name="Vírgula 7 2 4 8" xfId="4429" xr:uid="{00000000-0005-0000-0000-0000EC310000}"/>
    <cellStyle name="Vírgula 7 2 5" xfId="682" xr:uid="{00000000-0005-0000-0000-0000ED310000}"/>
    <cellStyle name="Vírgula 7 2 5 2" xfId="1148" xr:uid="{00000000-0005-0000-0000-0000EE310000}"/>
    <cellStyle name="Vírgula 7 2 5 2 2" xfId="1888" xr:uid="{00000000-0005-0000-0000-0000EF310000}"/>
    <cellStyle name="Vírgula 7 2 5 2 2 2" xfId="3845" xr:uid="{00000000-0005-0000-0000-0000F0310000}"/>
    <cellStyle name="Vírgula 7 2 5 2 2 2 2" xfId="14511" xr:uid="{00000000-0005-0000-0000-0000F1310000}"/>
    <cellStyle name="Vírgula 7 2 5 2 2 2 3" xfId="10777" xr:uid="{00000000-0005-0000-0000-0000F2310000}"/>
    <cellStyle name="Vírgula 7 2 5 2 2 3" xfId="10778" xr:uid="{00000000-0005-0000-0000-0000F3310000}"/>
    <cellStyle name="Vírgula 7 2 5 2 2 4" xfId="7484" xr:uid="{00000000-0005-0000-0000-0000F4310000}"/>
    <cellStyle name="Vírgula 7 2 5 2 2 5" xfId="12698" xr:uid="{00000000-0005-0000-0000-0000F5310000}"/>
    <cellStyle name="Vírgula 7 2 5 2 2 6" xfId="5659" xr:uid="{00000000-0005-0000-0000-0000F6310000}"/>
    <cellStyle name="Vírgula 7 2 5 2 3" xfId="3117" xr:uid="{00000000-0005-0000-0000-0000F7310000}"/>
    <cellStyle name="Vírgula 7 2 5 2 3 2" xfId="13783" xr:uid="{00000000-0005-0000-0000-0000F8310000}"/>
    <cellStyle name="Vírgula 7 2 5 2 3 3" xfId="10779" xr:uid="{00000000-0005-0000-0000-0000F9310000}"/>
    <cellStyle name="Vírgula 7 2 5 2 4" xfId="10780" xr:uid="{00000000-0005-0000-0000-0000FA310000}"/>
    <cellStyle name="Vírgula 7 2 5 2 5" xfId="6756" xr:uid="{00000000-0005-0000-0000-0000FB310000}"/>
    <cellStyle name="Vírgula 7 2 5 2 6" xfId="11970" xr:uid="{00000000-0005-0000-0000-0000FC310000}"/>
    <cellStyle name="Vírgula 7 2 5 2 7" xfId="4931" xr:uid="{00000000-0005-0000-0000-0000FD310000}"/>
    <cellStyle name="Vírgula 7 2 5 3" xfId="1887" xr:uid="{00000000-0005-0000-0000-0000FE310000}"/>
    <cellStyle name="Vírgula 7 2 5 3 2" xfId="3844" xr:uid="{00000000-0005-0000-0000-0000FF310000}"/>
    <cellStyle name="Vírgula 7 2 5 3 2 2" xfId="14510" xr:uid="{00000000-0005-0000-0000-000000320000}"/>
    <cellStyle name="Vírgula 7 2 5 3 2 3" xfId="10781" xr:uid="{00000000-0005-0000-0000-000001320000}"/>
    <cellStyle name="Vírgula 7 2 5 3 3" xfId="10782" xr:uid="{00000000-0005-0000-0000-000002320000}"/>
    <cellStyle name="Vírgula 7 2 5 3 4" xfId="7483" xr:uid="{00000000-0005-0000-0000-000003320000}"/>
    <cellStyle name="Vírgula 7 2 5 3 5" xfId="12697" xr:uid="{00000000-0005-0000-0000-000004320000}"/>
    <cellStyle name="Vírgula 7 2 5 3 6" xfId="5658" xr:uid="{00000000-0005-0000-0000-000005320000}"/>
    <cellStyle name="Vírgula 7 2 5 4" xfId="2750" xr:uid="{00000000-0005-0000-0000-000006320000}"/>
    <cellStyle name="Vírgula 7 2 5 4 2" xfId="13416" xr:uid="{00000000-0005-0000-0000-000007320000}"/>
    <cellStyle name="Vírgula 7 2 5 4 3" xfId="10783" xr:uid="{00000000-0005-0000-0000-000008320000}"/>
    <cellStyle name="Vírgula 7 2 5 5" xfId="10784" xr:uid="{00000000-0005-0000-0000-000009320000}"/>
    <cellStyle name="Vírgula 7 2 5 6" xfId="6389" xr:uid="{00000000-0005-0000-0000-00000A320000}"/>
    <cellStyle name="Vírgula 7 2 5 7" xfId="11603" xr:uid="{00000000-0005-0000-0000-00000B320000}"/>
    <cellStyle name="Vírgula 7 2 5 8" xfId="4564" xr:uid="{00000000-0005-0000-0000-00000C320000}"/>
    <cellStyle name="Vírgula 7 2 6" xfId="357" xr:uid="{00000000-0005-0000-0000-00000D320000}"/>
    <cellStyle name="Vírgula 7 2 6 2" xfId="979" xr:uid="{00000000-0005-0000-0000-00000E320000}"/>
    <cellStyle name="Vírgula 7 2 6 2 2" xfId="1890" xr:uid="{00000000-0005-0000-0000-00000F320000}"/>
    <cellStyle name="Vírgula 7 2 6 2 2 2" xfId="3847" xr:uid="{00000000-0005-0000-0000-000010320000}"/>
    <cellStyle name="Vírgula 7 2 6 2 2 2 2" xfId="14513" xr:uid="{00000000-0005-0000-0000-000011320000}"/>
    <cellStyle name="Vírgula 7 2 6 2 2 2 3" xfId="10785" xr:uid="{00000000-0005-0000-0000-000012320000}"/>
    <cellStyle name="Vírgula 7 2 6 2 2 3" xfId="10786" xr:uid="{00000000-0005-0000-0000-000013320000}"/>
    <cellStyle name="Vírgula 7 2 6 2 2 4" xfId="7486" xr:uid="{00000000-0005-0000-0000-000014320000}"/>
    <cellStyle name="Vírgula 7 2 6 2 2 5" xfId="12700" xr:uid="{00000000-0005-0000-0000-000015320000}"/>
    <cellStyle name="Vírgula 7 2 6 2 2 6" xfId="5661" xr:uid="{00000000-0005-0000-0000-000016320000}"/>
    <cellStyle name="Vírgula 7 2 6 2 3" xfId="3023" xr:uid="{00000000-0005-0000-0000-000017320000}"/>
    <cellStyle name="Vírgula 7 2 6 2 3 2" xfId="13689" xr:uid="{00000000-0005-0000-0000-000018320000}"/>
    <cellStyle name="Vírgula 7 2 6 2 3 3" xfId="10787" xr:uid="{00000000-0005-0000-0000-000019320000}"/>
    <cellStyle name="Vírgula 7 2 6 2 4" xfId="10788" xr:uid="{00000000-0005-0000-0000-00001A320000}"/>
    <cellStyle name="Vírgula 7 2 6 2 5" xfId="6662" xr:uid="{00000000-0005-0000-0000-00001B320000}"/>
    <cellStyle name="Vírgula 7 2 6 2 6" xfId="11876" xr:uid="{00000000-0005-0000-0000-00001C320000}"/>
    <cellStyle name="Vírgula 7 2 6 2 7" xfId="4837" xr:uid="{00000000-0005-0000-0000-00001D320000}"/>
    <cellStyle name="Vírgula 7 2 6 3" xfId="1889" xr:uid="{00000000-0005-0000-0000-00001E320000}"/>
    <cellStyle name="Vírgula 7 2 6 3 2" xfId="3846" xr:uid="{00000000-0005-0000-0000-00001F320000}"/>
    <cellStyle name="Vírgula 7 2 6 3 2 2" xfId="14512" xr:uid="{00000000-0005-0000-0000-000020320000}"/>
    <cellStyle name="Vírgula 7 2 6 3 2 3" xfId="10789" xr:uid="{00000000-0005-0000-0000-000021320000}"/>
    <cellStyle name="Vírgula 7 2 6 3 3" xfId="10790" xr:uid="{00000000-0005-0000-0000-000022320000}"/>
    <cellStyle name="Vírgula 7 2 6 3 4" xfId="7485" xr:uid="{00000000-0005-0000-0000-000023320000}"/>
    <cellStyle name="Vírgula 7 2 6 3 5" xfId="12699" xr:uid="{00000000-0005-0000-0000-000024320000}"/>
    <cellStyle name="Vírgula 7 2 6 3 6" xfId="5660" xr:uid="{00000000-0005-0000-0000-000025320000}"/>
    <cellStyle name="Vírgula 7 2 6 4" xfId="2566" xr:uid="{00000000-0005-0000-0000-000026320000}"/>
    <cellStyle name="Vírgula 7 2 6 4 2" xfId="13232" xr:uid="{00000000-0005-0000-0000-000027320000}"/>
    <cellStyle name="Vírgula 7 2 6 4 3" xfId="10791" xr:uid="{00000000-0005-0000-0000-000028320000}"/>
    <cellStyle name="Vírgula 7 2 6 5" xfId="10792" xr:uid="{00000000-0005-0000-0000-000029320000}"/>
    <cellStyle name="Vírgula 7 2 6 6" xfId="6205" xr:uid="{00000000-0005-0000-0000-00002A320000}"/>
    <cellStyle name="Vírgula 7 2 6 7" xfId="11419" xr:uid="{00000000-0005-0000-0000-00002B320000}"/>
    <cellStyle name="Vírgula 7 2 6 8" xfId="4380" xr:uid="{00000000-0005-0000-0000-00002C320000}"/>
    <cellStyle name="Vírgula 7 2 7" xfId="832" xr:uid="{00000000-0005-0000-0000-00002D320000}"/>
    <cellStyle name="Vírgula 7 2 7 2" xfId="1891" xr:uid="{00000000-0005-0000-0000-00002E320000}"/>
    <cellStyle name="Vírgula 7 2 7 2 2" xfId="3848" xr:uid="{00000000-0005-0000-0000-00002F320000}"/>
    <cellStyle name="Vírgula 7 2 7 2 2 2" xfId="14514" xr:uid="{00000000-0005-0000-0000-000030320000}"/>
    <cellStyle name="Vírgula 7 2 7 2 2 3" xfId="10793" xr:uid="{00000000-0005-0000-0000-000031320000}"/>
    <cellStyle name="Vírgula 7 2 7 2 3" xfId="10794" xr:uid="{00000000-0005-0000-0000-000032320000}"/>
    <cellStyle name="Vírgula 7 2 7 2 4" xfId="7487" xr:uid="{00000000-0005-0000-0000-000033320000}"/>
    <cellStyle name="Vírgula 7 2 7 2 5" xfId="12701" xr:uid="{00000000-0005-0000-0000-000034320000}"/>
    <cellStyle name="Vírgula 7 2 7 2 6" xfId="5662" xr:uid="{00000000-0005-0000-0000-000035320000}"/>
    <cellStyle name="Vírgula 7 2 7 3" xfId="2888" xr:uid="{00000000-0005-0000-0000-000036320000}"/>
    <cellStyle name="Vírgula 7 2 7 3 2" xfId="13554" xr:uid="{00000000-0005-0000-0000-000037320000}"/>
    <cellStyle name="Vírgula 7 2 7 3 3" xfId="10795" xr:uid="{00000000-0005-0000-0000-000038320000}"/>
    <cellStyle name="Vírgula 7 2 7 4" xfId="10796" xr:uid="{00000000-0005-0000-0000-000039320000}"/>
    <cellStyle name="Vírgula 7 2 7 5" xfId="6527" xr:uid="{00000000-0005-0000-0000-00003A320000}"/>
    <cellStyle name="Vírgula 7 2 7 6" xfId="11741" xr:uid="{00000000-0005-0000-0000-00003B320000}"/>
    <cellStyle name="Vírgula 7 2 7 7" xfId="4702" xr:uid="{00000000-0005-0000-0000-00003C320000}"/>
    <cellStyle name="Vírgula 7 2 8" xfId="1298" xr:uid="{00000000-0005-0000-0000-00003D320000}"/>
    <cellStyle name="Vírgula 7 2 8 2" xfId="3255" xr:uid="{00000000-0005-0000-0000-00003E320000}"/>
    <cellStyle name="Vírgula 7 2 8 2 2" xfId="13921" xr:uid="{00000000-0005-0000-0000-00003F320000}"/>
    <cellStyle name="Vírgula 7 2 8 2 3" xfId="10797" xr:uid="{00000000-0005-0000-0000-000040320000}"/>
    <cellStyle name="Vírgula 7 2 8 3" xfId="10798" xr:uid="{00000000-0005-0000-0000-000041320000}"/>
    <cellStyle name="Vírgula 7 2 8 4" xfId="6894" xr:uid="{00000000-0005-0000-0000-000042320000}"/>
    <cellStyle name="Vírgula 7 2 8 5" xfId="12108" xr:uid="{00000000-0005-0000-0000-000043320000}"/>
    <cellStyle name="Vírgula 7 2 8 6" xfId="5069" xr:uid="{00000000-0005-0000-0000-000044320000}"/>
    <cellStyle name="Vírgula 7 2 9" xfId="242" xr:uid="{00000000-0005-0000-0000-000045320000}"/>
    <cellStyle name="Vírgula 7 2 9 2" xfId="2522" xr:uid="{00000000-0005-0000-0000-000046320000}"/>
    <cellStyle name="Vírgula 7 2 9 2 2" xfId="13188" xr:uid="{00000000-0005-0000-0000-000047320000}"/>
    <cellStyle name="Vírgula 7 2 9 2 3" xfId="10799" xr:uid="{00000000-0005-0000-0000-000048320000}"/>
    <cellStyle name="Vírgula 7 2 9 3" xfId="10800" xr:uid="{00000000-0005-0000-0000-000049320000}"/>
    <cellStyle name="Vírgula 7 2 9 4" xfId="6161" xr:uid="{00000000-0005-0000-0000-00004A320000}"/>
    <cellStyle name="Vírgula 7 2 9 5" xfId="11375" xr:uid="{00000000-0005-0000-0000-00004B320000}"/>
    <cellStyle name="Vírgula 7 2 9 6" xfId="4336" xr:uid="{00000000-0005-0000-0000-00004C320000}"/>
    <cellStyle name="Vírgula 7 3" xfId="141" xr:uid="{00000000-0005-0000-0000-00004D320000}"/>
    <cellStyle name="Vírgula 7 3 10" xfId="2139" xr:uid="{00000000-0005-0000-0000-00004E320000}"/>
    <cellStyle name="Vírgula 7 3 10 2" xfId="3996" xr:uid="{00000000-0005-0000-0000-00004F320000}"/>
    <cellStyle name="Vírgula 7 3 10 2 2" xfId="14659" xr:uid="{00000000-0005-0000-0000-000050320000}"/>
    <cellStyle name="Vírgula 7 3 10 2 3" xfId="10801" xr:uid="{00000000-0005-0000-0000-000051320000}"/>
    <cellStyle name="Vírgula 7 3 10 3" xfId="10802" xr:uid="{00000000-0005-0000-0000-000052320000}"/>
    <cellStyle name="Vírgula 7 3 10 4" xfId="7635" xr:uid="{00000000-0005-0000-0000-000053320000}"/>
    <cellStyle name="Vírgula 7 3 10 5" xfId="12846" xr:uid="{00000000-0005-0000-0000-000054320000}"/>
    <cellStyle name="Vírgula 7 3 10 6" xfId="5807" xr:uid="{00000000-0005-0000-0000-000055320000}"/>
    <cellStyle name="Vírgula 7 3 11" xfId="2288" xr:uid="{00000000-0005-0000-0000-000056320000}"/>
    <cellStyle name="Vírgula 7 3 11 2" xfId="4132" xr:uid="{00000000-0005-0000-0000-000057320000}"/>
    <cellStyle name="Vírgula 7 3 11 2 2" xfId="14795" xr:uid="{00000000-0005-0000-0000-000058320000}"/>
    <cellStyle name="Vírgula 7 3 11 2 3" xfId="10803" xr:uid="{00000000-0005-0000-0000-000059320000}"/>
    <cellStyle name="Vírgula 7 3 11 3" xfId="7771" xr:uid="{00000000-0005-0000-0000-00005A320000}"/>
    <cellStyle name="Vírgula 7 3 11 4" xfId="12982" xr:uid="{00000000-0005-0000-0000-00005B320000}"/>
    <cellStyle name="Vírgula 7 3 11 5" xfId="5943" xr:uid="{00000000-0005-0000-0000-00005C320000}"/>
    <cellStyle name="Vírgula 7 3 12" xfId="2477" xr:uid="{00000000-0005-0000-0000-00005D320000}"/>
    <cellStyle name="Vírgula 7 3 12 2" xfId="10804" xr:uid="{00000000-0005-0000-0000-00005E320000}"/>
    <cellStyle name="Vírgula 7 3 12 3" xfId="13145" xr:uid="{00000000-0005-0000-0000-00005F320000}"/>
    <cellStyle name="Vírgula 7 3 12 4" xfId="6079" xr:uid="{00000000-0005-0000-0000-000060320000}"/>
    <cellStyle name="Vírgula 7 3 13" xfId="10805" xr:uid="{00000000-0005-0000-0000-000061320000}"/>
    <cellStyle name="Vírgula 7 3 14" xfId="6116" xr:uid="{00000000-0005-0000-0000-000062320000}"/>
    <cellStyle name="Vírgula 7 3 15" xfId="11332" xr:uid="{00000000-0005-0000-0000-000063320000}"/>
    <cellStyle name="Vírgula 7 3 16" xfId="4293" xr:uid="{00000000-0005-0000-0000-000064320000}"/>
    <cellStyle name="Vírgula 7 3 2" xfId="588" xr:uid="{00000000-0005-0000-0000-000065320000}"/>
    <cellStyle name="Vírgula 7 3 2 10" xfId="11516" xr:uid="{00000000-0005-0000-0000-000066320000}"/>
    <cellStyle name="Vírgula 7 3 2 11" xfId="4477" xr:uid="{00000000-0005-0000-0000-000067320000}"/>
    <cellStyle name="Vírgula 7 3 2 2" xfId="731" xr:uid="{00000000-0005-0000-0000-000068320000}"/>
    <cellStyle name="Vírgula 7 3 2 2 2" xfId="1196" xr:uid="{00000000-0005-0000-0000-000069320000}"/>
    <cellStyle name="Vírgula 7 3 2 2 2 2" xfId="1894" xr:uid="{00000000-0005-0000-0000-00006A320000}"/>
    <cellStyle name="Vírgula 7 3 2 2 2 2 2" xfId="3851" xr:uid="{00000000-0005-0000-0000-00006B320000}"/>
    <cellStyle name="Vírgula 7 3 2 2 2 2 2 2" xfId="14517" xr:uid="{00000000-0005-0000-0000-00006C320000}"/>
    <cellStyle name="Vírgula 7 3 2 2 2 2 2 3" xfId="10806" xr:uid="{00000000-0005-0000-0000-00006D320000}"/>
    <cellStyle name="Vírgula 7 3 2 2 2 2 3" xfId="10807" xr:uid="{00000000-0005-0000-0000-00006E320000}"/>
    <cellStyle name="Vírgula 7 3 2 2 2 2 4" xfId="7490" xr:uid="{00000000-0005-0000-0000-00006F320000}"/>
    <cellStyle name="Vírgula 7 3 2 2 2 2 5" xfId="12704" xr:uid="{00000000-0005-0000-0000-000070320000}"/>
    <cellStyle name="Vírgula 7 3 2 2 2 2 6" xfId="5665" xr:uid="{00000000-0005-0000-0000-000071320000}"/>
    <cellStyle name="Vírgula 7 3 2 2 2 3" xfId="3165" xr:uid="{00000000-0005-0000-0000-000072320000}"/>
    <cellStyle name="Vírgula 7 3 2 2 2 3 2" xfId="13831" xr:uid="{00000000-0005-0000-0000-000073320000}"/>
    <cellStyle name="Vírgula 7 3 2 2 2 3 3" xfId="10808" xr:uid="{00000000-0005-0000-0000-000074320000}"/>
    <cellStyle name="Vírgula 7 3 2 2 2 4" xfId="10809" xr:uid="{00000000-0005-0000-0000-000075320000}"/>
    <cellStyle name="Vírgula 7 3 2 2 2 5" xfId="6804" xr:uid="{00000000-0005-0000-0000-000076320000}"/>
    <cellStyle name="Vírgula 7 3 2 2 2 6" xfId="12018" xr:uid="{00000000-0005-0000-0000-000077320000}"/>
    <cellStyle name="Vírgula 7 3 2 2 2 7" xfId="4979" xr:uid="{00000000-0005-0000-0000-000078320000}"/>
    <cellStyle name="Vírgula 7 3 2 2 3" xfId="1893" xr:uid="{00000000-0005-0000-0000-000079320000}"/>
    <cellStyle name="Vírgula 7 3 2 2 3 2" xfId="3850" xr:uid="{00000000-0005-0000-0000-00007A320000}"/>
    <cellStyle name="Vírgula 7 3 2 2 3 2 2" xfId="14516" xr:uid="{00000000-0005-0000-0000-00007B320000}"/>
    <cellStyle name="Vírgula 7 3 2 2 3 2 3" xfId="10810" xr:uid="{00000000-0005-0000-0000-00007C320000}"/>
    <cellStyle name="Vírgula 7 3 2 2 3 3" xfId="10811" xr:uid="{00000000-0005-0000-0000-00007D320000}"/>
    <cellStyle name="Vírgula 7 3 2 2 3 4" xfId="7489" xr:uid="{00000000-0005-0000-0000-00007E320000}"/>
    <cellStyle name="Vírgula 7 3 2 2 3 5" xfId="12703" xr:uid="{00000000-0005-0000-0000-00007F320000}"/>
    <cellStyle name="Vírgula 7 3 2 2 3 6" xfId="5664" xr:uid="{00000000-0005-0000-0000-000080320000}"/>
    <cellStyle name="Vírgula 7 3 2 2 4" xfId="2798" xr:uid="{00000000-0005-0000-0000-000081320000}"/>
    <cellStyle name="Vírgula 7 3 2 2 4 2" xfId="13464" xr:uid="{00000000-0005-0000-0000-000082320000}"/>
    <cellStyle name="Vírgula 7 3 2 2 4 3" xfId="10812" xr:uid="{00000000-0005-0000-0000-000083320000}"/>
    <cellStyle name="Vírgula 7 3 2 2 5" xfId="10813" xr:uid="{00000000-0005-0000-0000-000084320000}"/>
    <cellStyle name="Vírgula 7 3 2 2 6" xfId="6437" xr:uid="{00000000-0005-0000-0000-000085320000}"/>
    <cellStyle name="Vírgula 7 3 2 2 7" xfId="11651" xr:uid="{00000000-0005-0000-0000-000086320000}"/>
    <cellStyle name="Vírgula 7 3 2 2 8" xfId="4612" xr:uid="{00000000-0005-0000-0000-000087320000}"/>
    <cellStyle name="Vírgula 7 3 2 3" xfId="884" xr:uid="{00000000-0005-0000-0000-000088320000}"/>
    <cellStyle name="Vírgula 7 3 2 3 2" xfId="1895" xr:uid="{00000000-0005-0000-0000-000089320000}"/>
    <cellStyle name="Vírgula 7 3 2 3 2 2" xfId="3852" xr:uid="{00000000-0005-0000-0000-00008A320000}"/>
    <cellStyle name="Vírgula 7 3 2 3 2 2 2" xfId="14518" xr:uid="{00000000-0005-0000-0000-00008B320000}"/>
    <cellStyle name="Vírgula 7 3 2 3 2 2 3" xfId="10814" xr:uid="{00000000-0005-0000-0000-00008C320000}"/>
    <cellStyle name="Vírgula 7 3 2 3 2 3" xfId="10815" xr:uid="{00000000-0005-0000-0000-00008D320000}"/>
    <cellStyle name="Vírgula 7 3 2 3 2 4" xfId="7491" xr:uid="{00000000-0005-0000-0000-00008E320000}"/>
    <cellStyle name="Vírgula 7 3 2 3 2 5" xfId="12705" xr:uid="{00000000-0005-0000-0000-00008F320000}"/>
    <cellStyle name="Vírgula 7 3 2 3 2 6" xfId="5666" xr:uid="{00000000-0005-0000-0000-000090320000}"/>
    <cellStyle name="Vírgula 7 3 2 3 3" xfId="2936" xr:uid="{00000000-0005-0000-0000-000091320000}"/>
    <cellStyle name="Vírgula 7 3 2 3 3 2" xfId="13602" xr:uid="{00000000-0005-0000-0000-000092320000}"/>
    <cellStyle name="Vírgula 7 3 2 3 3 3" xfId="10816" xr:uid="{00000000-0005-0000-0000-000093320000}"/>
    <cellStyle name="Vírgula 7 3 2 3 4" xfId="10817" xr:uid="{00000000-0005-0000-0000-000094320000}"/>
    <cellStyle name="Vírgula 7 3 2 3 5" xfId="6575" xr:uid="{00000000-0005-0000-0000-000095320000}"/>
    <cellStyle name="Vírgula 7 3 2 3 6" xfId="11789" xr:uid="{00000000-0005-0000-0000-000096320000}"/>
    <cellStyle name="Vírgula 7 3 2 3 7" xfId="4750" xr:uid="{00000000-0005-0000-0000-000097320000}"/>
    <cellStyle name="Vírgula 7 3 2 4" xfId="1892" xr:uid="{00000000-0005-0000-0000-000098320000}"/>
    <cellStyle name="Vírgula 7 3 2 4 2" xfId="3849" xr:uid="{00000000-0005-0000-0000-000099320000}"/>
    <cellStyle name="Vírgula 7 3 2 4 2 2" xfId="14515" xr:uid="{00000000-0005-0000-0000-00009A320000}"/>
    <cellStyle name="Vírgula 7 3 2 4 2 3" xfId="10818" xr:uid="{00000000-0005-0000-0000-00009B320000}"/>
    <cellStyle name="Vírgula 7 3 2 4 3" xfId="10819" xr:uid="{00000000-0005-0000-0000-00009C320000}"/>
    <cellStyle name="Vírgula 7 3 2 4 4" xfId="7488" xr:uid="{00000000-0005-0000-0000-00009D320000}"/>
    <cellStyle name="Vírgula 7 3 2 4 5" xfId="12702" xr:uid="{00000000-0005-0000-0000-00009E320000}"/>
    <cellStyle name="Vírgula 7 3 2 4 6" xfId="5663" xr:uid="{00000000-0005-0000-0000-00009F320000}"/>
    <cellStyle name="Vírgula 7 3 2 5" xfId="2191" xr:uid="{00000000-0005-0000-0000-0000A0320000}"/>
    <cellStyle name="Vírgula 7 3 2 5 2" xfId="4044" xr:uid="{00000000-0005-0000-0000-0000A1320000}"/>
    <cellStyle name="Vírgula 7 3 2 5 2 2" xfId="14707" xr:uid="{00000000-0005-0000-0000-0000A2320000}"/>
    <cellStyle name="Vírgula 7 3 2 5 2 3" xfId="10820" xr:uid="{00000000-0005-0000-0000-0000A3320000}"/>
    <cellStyle name="Vírgula 7 3 2 5 3" xfId="10821" xr:uid="{00000000-0005-0000-0000-0000A4320000}"/>
    <cellStyle name="Vírgula 7 3 2 5 4" xfId="7683" xr:uid="{00000000-0005-0000-0000-0000A5320000}"/>
    <cellStyle name="Vírgula 7 3 2 5 5" xfId="12894" xr:uid="{00000000-0005-0000-0000-0000A6320000}"/>
    <cellStyle name="Vírgula 7 3 2 5 6" xfId="5855" xr:uid="{00000000-0005-0000-0000-0000A7320000}"/>
    <cellStyle name="Vírgula 7 3 2 6" xfId="2335" xr:uid="{00000000-0005-0000-0000-0000A8320000}"/>
    <cellStyle name="Vírgula 7 3 2 6 2" xfId="4179" xr:uid="{00000000-0005-0000-0000-0000A9320000}"/>
    <cellStyle name="Vírgula 7 3 2 6 2 2" xfId="14842" xr:uid="{00000000-0005-0000-0000-0000AA320000}"/>
    <cellStyle name="Vírgula 7 3 2 6 2 3" xfId="10822" xr:uid="{00000000-0005-0000-0000-0000AB320000}"/>
    <cellStyle name="Vírgula 7 3 2 6 3" xfId="7818" xr:uid="{00000000-0005-0000-0000-0000AC320000}"/>
    <cellStyle name="Vírgula 7 3 2 6 4" xfId="13029" xr:uid="{00000000-0005-0000-0000-0000AD320000}"/>
    <cellStyle name="Vírgula 7 3 2 6 5" xfId="5990" xr:uid="{00000000-0005-0000-0000-0000AE320000}"/>
    <cellStyle name="Vírgula 7 3 2 7" xfId="2663" xr:uid="{00000000-0005-0000-0000-0000AF320000}"/>
    <cellStyle name="Vírgula 7 3 2 7 2" xfId="13329" xr:uid="{00000000-0005-0000-0000-0000B0320000}"/>
    <cellStyle name="Vírgula 7 3 2 7 3" xfId="10823" xr:uid="{00000000-0005-0000-0000-0000B1320000}"/>
    <cellStyle name="Vírgula 7 3 2 8" xfId="10824" xr:uid="{00000000-0005-0000-0000-0000B2320000}"/>
    <cellStyle name="Vírgula 7 3 2 9" xfId="6302" xr:uid="{00000000-0005-0000-0000-0000B3320000}"/>
    <cellStyle name="Vírgula 7 3 3" xfId="632" xr:uid="{00000000-0005-0000-0000-0000B4320000}"/>
    <cellStyle name="Vírgula 7 3 3 10" xfId="11558" xr:uid="{00000000-0005-0000-0000-0000B5320000}"/>
    <cellStyle name="Vírgula 7 3 3 11" xfId="4519" xr:uid="{00000000-0005-0000-0000-0000B6320000}"/>
    <cellStyle name="Vírgula 7 3 3 2" xfId="773" xr:uid="{00000000-0005-0000-0000-0000B7320000}"/>
    <cellStyle name="Vírgula 7 3 3 2 2" xfId="1238" xr:uid="{00000000-0005-0000-0000-0000B8320000}"/>
    <cellStyle name="Vírgula 7 3 3 2 2 2" xfId="1898" xr:uid="{00000000-0005-0000-0000-0000B9320000}"/>
    <cellStyle name="Vírgula 7 3 3 2 2 2 2" xfId="3855" xr:uid="{00000000-0005-0000-0000-0000BA320000}"/>
    <cellStyle name="Vírgula 7 3 3 2 2 2 2 2" xfId="14521" xr:uid="{00000000-0005-0000-0000-0000BB320000}"/>
    <cellStyle name="Vírgula 7 3 3 2 2 2 2 3" xfId="10825" xr:uid="{00000000-0005-0000-0000-0000BC320000}"/>
    <cellStyle name="Vírgula 7 3 3 2 2 2 3" xfId="10826" xr:uid="{00000000-0005-0000-0000-0000BD320000}"/>
    <cellStyle name="Vírgula 7 3 3 2 2 2 4" xfId="7494" xr:uid="{00000000-0005-0000-0000-0000BE320000}"/>
    <cellStyle name="Vírgula 7 3 3 2 2 2 5" xfId="12708" xr:uid="{00000000-0005-0000-0000-0000BF320000}"/>
    <cellStyle name="Vírgula 7 3 3 2 2 2 6" xfId="5669" xr:uid="{00000000-0005-0000-0000-0000C0320000}"/>
    <cellStyle name="Vírgula 7 3 3 2 2 3" xfId="3207" xr:uid="{00000000-0005-0000-0000-0000C1320000}"/>
    <cellStyle name="Vírgula 7 3 3 2 2 3 2" xfId="13873" xr:uid="{00000000-0005-0000-0000-0000C2320000}"/>
    <cellStyle name="Vírgula 7 3 3 2 2 3 3" xfId="10827" xr:uid="{00000000-0005-0000-0000-0000C3320000}"/>
    <cellStyle name="Vírgula 7 3 3 2 2 4" xfId="10828" xr:uid="{00000000-0005-0000-0000-0000C4320000}"/>
    <cellStyle name="Vírgula 7 3 3 2 2 5" xfId="6846" xr:uid="{00000000-0005-0000-0000-0000C5320000}"/>
    <cellStyle name="Vírgula 7 3 3 2 2 6" xfId="12060" xr:uid="{00000000-0005-0000-0000-0000C6320000}"/>
    <cellStyle name="Vírgula 7 3 3 2 2 7" xfId="5021" xr:uid="{00000000-0005-0000-0000-0000C7320000}"/>
    <cellStyle name="Vírgula 7 3 3 2 3" xfId="1897" xr:uid="{00000000-0005-0000-0000-0000C8320000}"/>
    <cellStyle name="Vírgula 7 3 3 2 3 2" xfId="3854" xr:uid="{00000000-0005-0000-0000-0000C9320000}"/>
    <cellStyle name="Vírgula 7 3 3 2 3 2 2" xfId="14520" xr:uid="{00000000-0005-0000-0000-0000CA320000}"/>
    <cellStyle name="Vírgula 7 3 3 2 3 2 3" xfId="10829" xr:uid="{00000000-0005-0000-0000-0000CB320000}"/>
    <cellStyle name="Vírgula 7 3 3 2 3 3" xfId="10830" xr:uid="{00000000-0005-0000-0000-0000CC320000}"/>
    <cellStyle name="Vírgula 7 3 3 2 3 4" xfId="7493" xr:uid="{00000000-0005-0000-0000-0000CD320000}"/>
    <cellStyle name="Vírgula 7 3 3 2 3 5" xfId="12707" xr:uid="{00000000-0005-0000-0000-0000CE320000}"/>
    <cellStyle name="Vírgula 7 3 3 2 3 6" xfId="5668" xr:uid="{00000000-0005-0000-0000-0000CF320000}"/>
    <cellStyle name="Vírgula 7 3 3 2 4" xfId="2840" xr:uid="{00000000-0005-0000-0000-0000D0320000}"/>
    <cellStyle name="Vírgula 7 3 3 2 4 2" xfId="13506" xr:uid="{00000000-0005-0000-0000-0000D1320000}"/>
    <cellStyle name="Vírgula 7 3 3 2 4 3" xfId="10831" xr:uid="{00000000-0005-0000-0000-0000D2320000}"/>
    <cellStyle name="Vírgula 7 3 3 2 5" xfId="10832" xr:uid="{00000000-0005-0000-0000-0000D3320000}"/>
    <cellStyle name="Vírgula 7 3 3 2 6" xfId="6479" xr:uid="{00000000-0005-0000-0000-0000D4320000}"/>
    <cellStyle name="Vírgula 7 3 3 2 7" xfId="11693" xr:uid="{00000000-0005-0000-0000-0000D5320000}"/>
    <cellStyle name="Vírgula 7 3 3 2 8" xfId="4654" xr:uid="{00000000-0005-0000-0000-0000D6320000}"/>
    <cellStyle name="Vírgula 7 3 3 3" xfId="926" xr:uid="{00000000-0005-0000-0000-0000D7320000}"/>
    <cellStyle name="Vírgula 7 3 3 3 2" xfId="1899" xr:uid="{00000000-0005-0000-0000-0000D8320000}"/>
    <cellStyle name="Vírgula 7 3 3 3 2 2" xfId="3856" xr:uid="{00000000-0005-0000-0000-0000D9320000}"/>
    <cellStyle name="Vírgula 7 3 3 3 2 2 2" xfId="14522" xr:uid="{00000000-0005-0000-0000-0000DA320000}"/>
    <cellStyle name="Vírgula 7 3 3 3 2 2 3" xfId="10833" xr:uid="{00000000-0005-0000-0000-0000DB320000}"/>
    <cellStyle name="Vírgula 7 3 3 3 2 3" xfId="10834" xr:uid="{00000000-0005-0000-0000-0000DC320000}"/>
    <cellStyle name="Vírgula 7 3 3 3 2 4" xfId="7495" xr:uid="{00000000-0005-0000-0000-0000DD320000}"/>
    <cellStyle name="Vírgula 7 3 3 3 2 5" xfId="12709" xr:uid="{00000000-0005-0000-0000-0000DE320000}"/>
    <cellStyle name="Vírgula 7 3 3 3 2 6" xfId="5670" xr:uid="{00000000-0005-0000-0000-0000DF320000}"/>
    <cellStyle name="Vírgula 7 3 3 3 3" xfId="2978" xr:uid="{00000000-0005-0000-0000-0000E0320000}"/>
    <cellStyle name="Vírgula 7 3 3 3 3 2" xfId="13644" xr:uid="{00000000-0005-0000-0000-0000E1320000}"/>
    <cellStyle name="Vírgula 7 3 3 3 3 3" xfId="10835" xr:uid="{00000000-0005-0000-0000-0000E2320000}"/>
    <cellStyle name="Vírgula 7 3 3 3 4" xfId="10836" xr:uid="{00000000-0005-0000-0000-0000E3320000}"/>
    <cellStyle name="Vírgula 7 3 3 3 5" xfId="6617" xr:uid="{00000000-0005-0000-0000-0000E4320000}"/>
    <cellStyle name="Vírgula 7 3 3 3 6" xfId="11831" xr:uid="{00000000-0005-0000-0000-0000E5320000}"/>
    <cellStyle name="Vírgula 7 3 3 3 7" xfId="4792" xr:uid="{00000000-0005-0000-0000-0000E6320000}"/>
    <cellStyle name="Vírgula 7 3 3 4" xfId="1896" xr:uid="{00000000-0005-0000-0000-0000E7320000}"/>
    <cellStyle name="Vírgula 7 3 3 4 2" xfId="3853" xr:uid="{00000000-0005-0000-0000-0000E8320000}"/>
    <cellStyle name="Vírgula 7 3 3 4 2 2" xfId="14519" xr:uid="{00000000-0005-0000-0000-0000E9320000}"/>
    <cellStyle name="Vírgula 7 3 3 4 2 3" xfId="10837" xr:uid="{00000000-0005-0000-0000-0000EA320000}"/>
    <cellStyle name="Vírgula 7 3 3 4 3" xfId="10838" xr:uid="{00000000-0005-0000-0000-0000EB320000}"/>
    <cellStyle name="Vírgula 7 3 3 4 4" xfId="7492" xr:uid="{00000000-0005-0000-0000-0000EC320000}"/>
    <cellStyle name="Vírgula 7 3 3 4 5" xfId="12706" xr:uid="{00000000-0005-0000-0000-0000ED320000}"/>
    <cellStyle name="Vírgula 7 3 3 4 6" xfId="5667" xr:uid="{00000000-0005-0000-0000-0000EE320000}"/>
    <cellStyle name="Vírgula 7 3 3 5" xfId="2233" xr:uid="{00000000-0005-0000-0000-0000EF320000}"/>
    <cellStyle name="Vírgula 7 3 3 5 2" xfId="4086" xr:uid="{00000000-0005-0000-0000-0000F0320000}"/>
    <cellStyle name="Vírgula 7 3 3 5 2 2" xfId="14749" xr:uid="{00000000-0005-0000-0000-0000F1320000}"/>
    <cellStyle name="Vírgula 7 3 3 5 2 3" xfId="10839" xr:uid="{00000000-0005-0000-0000-0000F2320000}"/>
    <cellStyle name="Vírgula 7 3 3 5 3" xfId="10840" xr:uid="{00000000-0005-0000-0000-0000F3320000}"/>
    <cellStyle name="Vírgula 7 3 3 5 4" xfId="7725" xr:uid="{00000000-0005-0000-0000-0000F4320000}"/>
    <cellStyle name="Vírgula 7 3 3 5 5" xfId="12936" xr:uid="{00000000-0005-0000-0000-0000F5320000}"/>
    <cellStyle name="Vírgula 7 3 3 5 6" xfId="5897" xr:uid="{00000000-0005-0000-0000-0000F6320000}"/>
    <cellStyle name="Vírgula 7 3 3 6" xfId="2377" xr:uid="{00000000-0005-0000-0000-0000F7320000}"/>
    <cellStyle name="Vírgula 7 3 3 6 2" xfId="4221" xr:uid="{00000000-0005-0000-0000-0000F8320000}"/>
    <cellStyle name="Vírgula 7 3 3 6 2 2" xfId="14884" xr:uid="{00000000-0005-0000-0000-0000F9320000}"/>
    <cellStyle name="Vírgula 7 3 3 6 2 3" xfId="10841" xr:uid="{00000000-0005-0000-0000-0000FA320000}"/>
    <cellStyle name="Vírgula 7 3 3 6 3" xfId="7860" xr:uid="{00000000-0005-0000-0000-0000FB320000}"/>
    <cellStyle name="Vírgula 7 3 3 6 4" xfId="13071" xr:uid="{00000000-0005-0000-0000-0000FC320000}"/>
    <cellStyle name="Vírgula 7 3 3 6 5" xfId="6032" xr:uid="{00000000-0005-0000-0000-0000FD320000}"/>
    <cellStyle name="Vírgula 7 3 3 7" xfId="2705" xr:uid="{00000000-0005-0000-0000-0000FE320000}"/>
    <cellStyle name="Vírgula 7 3 3 7 2" xfId="13371" xr:uid="{00000000-0005-0000-0000-0000FF320000}"/>
    <cellStyle name="Vírgula 7 3 3 7 3" xfId="10842" xr:uid="{00000000-0005-0000-0000-000000330000}"/>
    <cellStyle name="Vírgula 7 3 3 8" xfId="10843" xr:uid="{00000000-0005-0000-0000-000001330000}"/>
    <cellStyle name="Vírgula 7 3 3 9" xfId="6344" xr:uid="{00000000-0005-0000-0000-000002330000}"/>
    <cellStyle name="Vírgula 7 3 4" xfId="474" xr:uid="{00000000-0005-0000-0000-000003330000}"/>
    <cellStyle name="Vírgula 7 3 4 2" xfId="1036" xr:uid="{00000000-0005-0000-0000-000004330000}"/>
    <cellStyle name="Vírgula 7 3 4 2 2" xfId="1901" xr:uid="{00000000-0005-0000-0000-000005330000}"/>
    <cellStyle name="Vírgula 7 3 4 2 2 2" xfId="3858" xr:uid="{00000000-0005-0000-0000-000006330000}"/>
    <cellStyle name="Vírgula 7 3 4 2 2 2 2" xfId="14524" xr:uid="{00000000-0005-0000-0000-000007330000}"/>
    <cellStyle name="Vírgula 7 3 4 2 2 2 3" xfId="10844" xr:uid="{00000000-0005-0000-0000-000008330000}"/>
    <cellStyle name="Vírgula 7 3 4 2 2 3" xfId="10845" xr:uid="{00000000-0005-0000-0000-000009330000}"/>
    <cellStyle name="Vírgula 7 3 4 2 2 4" xfId="7497" xr:uid="{00000000-0005-0000-0000-00000A330000}"/>
    <cellStyle name="Vírgula 7 3 4 2 2 5" xfId="12711" xr:uid="{00000000-0005-0000-0000-00000B330000}"/>
    <cellStyle name="Vírgula 7 3 4 2 2 6" xfId="5672" xr:uid="{00000000-0005-0000-0000-00000C330000}"/>
    <cellStyle name="Vírgula 7 3 4 2 3" xfId="3068" xr:uid="{00000000-0005-0000-0000-00000D330000}"/>
    <cellStyle name="Vírgula 7 3 4 2 3 2" xfId="13734" xr:uid="{00000000-0005-0000-0000-00000E330000}"/>
    <cellStyle name="Vírgula 7 3 4 2 3 3" xfId="10846" xr:uid="{00000000-0005-0000-0000-00000F330000}"/>
    <cellStyle name="Vírgula 7 3 4 2 4" xfId="10847" xr:uid="{00000000-0005-0000-0000-000010330000}"/>
    <cellStyle name="Vírgula 7 3 4 2 5" xfId="6707" xr:uid="{00000000-0005-0000-0000-000011330000}"/>
    <cellStyle name="Vírgula 7 3 4 2 6" xfId="11921" xr:uid="{00000000-0005-0000-0000-000012330000}"/>
    <cellStyle name="Vírgula 7 3 4 2 7" xfId="4882" xr:uid="{00000000-0005-0000-0000-000013330000}"/>
    <cellStyle name="Vírgula 7 3 4 3" xfId="1900" xr:uid="{00000000-0005-0000-0000-000014330000}"/>
    <cellStyle name="Vírgula 7 3 4 3 2" xfId="3857" xr:uid="{00000000-0005-0000-0000-000015330000}"/>
    <cellStyle name="Vírgula 7 3 4 3 2 2" xfId="14523" xr:uid="{00000000-0005-0000-0000-000016330000}"/>
    <cellStyle name="Vírgula 7 3 4 3 2 3" xfId="10848" xr:uid="{00000000-0005-0000-0000-000017330000}"/>
    <cellStyle name="Vírgula 7 3 4 3 3" xfId="10849" xr:uid="{00000000-0005-0000-0000-000018330000}"/>
    <cellStyle name="Vírgula 7 3 4 3 4" xfId="7496" xr:uid="{00000000-0005-0000-0000-000019330000}"/>
    <cellStyle name="Vírgula 7 3 4 3 5" xfId="12710" xr:uid="{00000000-0005-0000-0000-00001A330000}"/>
    <cellStyle name="Vírgula 7 3 4 3 6" xfId="5671" xr:uid="{00000000-0005-0000-0000-00001B330000}"/>
    <cellStyle name="Vírgula 7 3 4 4" xfId="2616" xr:uid="{00000000-0005-0000-0000-00001C330000}"/>
    <cellStyle name="Vírgula 7 3 4 4 2" xfId="13282" xr:uid="{00000000-0005-0000-0000-00001D330000}"/>
    <cellStyle name="Vírgula 7 3 4 4 3" xfId="10850" xr:uid="{00000000-0005-0000-0000-00001E330000}"/>
    <cellStyle name="Vírgula 7 3 4 5" xfId="10851" xr:uid="{00000000-0005-0000-0000-00001F330000}"/>
    <cellStyle name="Vírgula 7 3 4 6" xfId="6255" xr:uid="{00000000-0005-0000-0000-000020330000}"/>
    <cellStyle name="Vírgula 7 3 4 7" xfId="11469" xr:uid="{00000000-0005-0000-0000-000021330000}"/>
    <cellStyle name="Vírgula 7 3 4 8" xfId="4430" xr:uid="{00000000-0005-0000-0000-000022330000}"/>
    <cellStyle name="Vírgula 7 3 5" xfId="683" xr:uid="{00000000-0005-0000-0000-000023330000}"/>
    <cellStyle name="Vírgula 7 3 5 2" xfId="1149" xr:uid="{00000000-0005-0000-0000-000024330000}"/>
    <cellStyle name="Vírgula 7 3 5 2 2" xfId="1903" xr:uid="{00000000-0005-0000-0000-000025330000}"/>
    <cellStyle name="Vírgula 7 3 5 2 2 2" xfId="3860" xr:uid="{00000000-0005-0000-0000-000026330000}"/>
    <cellStyle name="Vírgula 7 3 5 2 2 2 2" xfId="14526" xr:uid="{00000000-0005-0000-0000-000027330000}"/>
    <cellStyle name="Vírgula 7 3 5 2 2 2 3" xfId="10852" xr:uid="{00000000-0005-0000-0000-000028330000}"/>
    <cellStyle name="Vírgula 7 3 5 2 2 3" xfId="10853" xr:uid="{00000000-0005-0000-0000-000029330000}"/>
    <cellStyle name="Vírgula 7 3 5 2 2 4" xfId="7499" xr:uid="{00000000-0005-0000-0000-00002A330000}"/>
    <cellStyle name="Vírgula 7 3 5 2 2 5" xfId="12713" xr:uid="{00000000-0005-0000-0000-00002B330000}"/>
    <cellStyle name="Vírgula 7 3 5 2 2 6" xfId="5674" xr:uid="{00000000-0005-0000-0000-00002C330000}"/>
    <cellStyle name="Vírgula 7 3 5 2 3" xfId="3118" xr:uid="{00000000-0005-0000-0000-00002D330000}"/>
    <cellStyle name="Vírgula 7 3 5 2 3 2" xfId="13784" xr:uid="{00000000-0005-0000-0000-00002E330000}"/>
    <cellStyle name="Vírgula 7 3 5 2 3 3" xfId="10854" xr:uid="{00000000-0005-0000-0000-00002F330000}"/>
    <cellStyle name="Vírgula 7 3 5 2 4" xfId="10855" xr:uid="{00000000-0005-0000-0000-000030330000}"/>
    <cellStyle name="Vírgula 7 3 5 2 5" xfId="6757" xr:uid="{00000000-0005-0000-0000-000031330000}"/>
    <cellStyle name="Vírgula 7 3 5 2 6" xfId="11971" xr:uid="{00000000-0005-0000-0000-000032330000}"/>
    <cellStyle name="Vírgula 7 3 5 2 7" xfId="4932" xr:uid="{00000000-0005-0000-0000-000033330000}"/>
    <cellStyle name="Vírgula 7 3 5 3" xfId="1902" xr:uid="{00000000-0005-0000-0000-000034330000}"/>
    <cellStyle name="Vírgula 7 3 5 3 2" xfId="3859" xr:uid="{00000000-0005-0000-0000-000035330000}"/>
    <cellStyle name="Vírgula 7 3 5 3 2 2" xfId="14525" xr:uid="{00000000-0005-0000-0000-000036330000}"/>
    <cellStyle name="Vírgula 7 3 5 3 2 3" xfId="10856" xr:uid="{00000000-0005-0000-0000-000037330000}"/>
    <cellStyle name="Vírgula 7 3 5 3 3" xfId="10857" xr:uid="{00000000-0005-0000-0000-000038330000}"/>
    <cellStyle name="Vírgula 7 3 5 3 4" xfId="7498" xr:uid="{00000000-0005-0000-0000-000039330000}"/>
    <cellStyle name="Vírgula 7 3 5 3 5" xfId="12712" xr:uid="{00000000-0005-0000-0000-00003A330000}"/>
    <cellStyle name="Vírgula 7 3 5 3 6" xfId="5673" xr:uid="{00000000-0005-0000-0000-00003B330000}"/>
    <cellStyle name="Vírgula 7 3 5 4" xfId="2751" xr:uid="{00000000-0005-0000-0000-00003C330000}"/>
    <cellStyle name="Vírgula 7 3 5 4 2" xfId="13417" xr:uid="{00000000-0005-0000-0000-00003D330000}"/>
    <cellStyle name="Vírgula 7 3 5 4 3" xfId="10858" xr:uid="{00000000-0005-0000-0000-00003E330000}"/>
    <cellStyle name="Vírgula 7 3 5 5" xfId="10859" xr:uid="{00000000-0005-0000-0000-00003F330000}"/>
    <cellStyle name="Vírgula 7 3 5 6" xfId="6390" xr:uid="{00000000-0005-0000-0000-000040330000}"/>
    <cellStyle name="Vírgula 7 3 5 7" xfId="11604" xr:uid="{00000000-0005-0000-0000-000041330000}"/>
    <cellStyle name="Vírgula 7 3 5 8" xfId="4565" xr:uid="{00000000-0005-0000-0000-000042330000}"/>
    <cellStyle name="Vírgula 7 3 6" xfId="358" xr:uid="{00000000-0005-0000-0000-000043330000}"/>
    <cellStyle name="Vírgula 7 3 6 2" xfId="980" xr:uid="{00000000-0005-0000-0000-000044330000}"/>
    <cellStyle name="Vírgula 7 3 6 2 2" xfId="1905" xr:uid="{00000000-0005-0000-0000-000045330000}"/>
    <cellStyle name="Vírgula 7 3 6 2 2 2" xfId="3862" xr:uid="{00000000-0005-0000-0000-000046330000}"/>
    <cellStyle name="Vírgula 7 3 6 2 2 2 2" xfId="14528" xr:uid="{00000000-0005-0000-0000-000047330000}"/>
    <cellStyle name="Vírgula 7 3 6 2 2 2 3" xfId="10860" xr:uid="{00000000-0005-0000-0000-000048330000}"/>
    <cellStyle name="Vírgula 7 3 6 2 2 3" xfId="10861" xr:uid="{00000000-0005-0000-0000-000049330000}"/>
    <cellStyle name="Vírgula 7 3 6 2 2 4" xfId="7501" xr:uid="{00000000-0005-0000-0000-00004A330000}"/>
    <cellStyle name="Vírgula 7 3 6 2 2 5" xfId="12715" xr:uid="{00000000-0005-0000-0000-00004B330000}"/>
    <cellStyle name="Vírgula 7 3 6 2 2 6" xfId="5676" xr:uid="{00000000-0005-0000-0000-00004C330000}"/>
    <cellStyle name="Vírgula 7 3 6 2 3" xfId="3024" xr:uid="{00000000-0005-0000-0000-00004D330000}"/>
    <cellStyle name="Vírgula 7 3 6 2 3 2" xfId="13690" xr:uid="{00000000-0005-0000-0000-00004E330000}"/>
    <cellStyle name="Vírgula 7 3 6 2 3 3" xfId="10862" xr:uid="{00000000-0005-0000-0000-00004F330000}"/>
    <cellStyle name="Vírgula 7 3 6 2 4" xfId="10863" xr:uid="{00000000-0005-0000-0000-000050330000}"/>
    <cellStyle name="Vírgula 7 3 6 2 5" xfId="6663" xr:uid="{00000000-0005-0000-0000-000051330000}"/>
    <cellStyle name="Vírgula 7 3 6 2 6" xfId="11877" xr:uid="{00000000-0005-0000-0000-000052330000}"/>
    <cellStyle name="Vírgula 7 3 6 2 7" xfId="4838" xr:uid="{00000000-0005-0000-0000-000053330000}"/>
    <cellStyle name="Vírgula 7 3 6 3" xfId="1904" xr:uid="{00000000-0005-0000-0000-000054330000}"/>
    <cellStyle name="Vírgula 7 3 6 3 2" xfId="3861" xr:uid="{00000000-0005-0000-0000-000055330000}"/>
    <cellStyle name="Vírgula 7 3 6 3 2 2" xfId="14527" xr:uid="{00000000-0005-0000-0000-000056330000}"/>
    <cellStyle name="Vírgula 7 3 6 3 2 3" xfId="10864" xr:uid="{00000000-0005-0000-0000-000057330000}"/>
    <cellStyle name="Vírgula 7 3 6 3 3" xfId="10865" xr:uid="{00000000-0005-0000-0000-000058330000}"/>
    <cellStyle name="Vírgula 7 3 6 3 4" xfId="7500" xr:uid="{00000000-0005-0000-0000-000059330000}"/>
    <cellStyle name="Vírgula 7 3 6 3 5" xfId="12714" xr:uid="{00000000-0005-0000-0000-00005A330000}"/>
    <cellStyle name="Vírgula 7 3 6 3 6" xfId="5675" xr:uid="{00000000-0005-0000-0000-00005B330000}"/>
    <cellStyle name="Vírgula 7 3 6 4" xfId="2567" xr:uid="{00000000-0005-0000-0000-00005C330000}"/>
    <cellStyle name="Vírgula 7 3 6 4 2" xfId="13233" xr:uid="{00000000-0005-0000-0000-00005D330000}"/>
    <cellStyle name="Vírgula 7 3 6 4 3" xfId="10866" xr:uid="{00000000-0005-0000-0000-00005E330000}"/>
    <cellStyle name="Vírgula 7 3 6 5" xfId="10867" xr:uid="{00000000-0005-0000-0000-00005F330000}"/>
    <cellStyle name="Vírgula 7 3 6 6" xfId="6206" xr:uid="{00000000-0005-0000-0000-000060330000}"/>
    <cellStyle name="Vírgula 7 3 6 7" xfId="11420" xr:uid="{00000000-0005-0000-0000-000061330000}"/>
    <cellStyle name="Vírgula 7 3 6 8" xfId="4381" xr:uid="{00000000-0005-0000-0000-000062330000}"/>
    <cellStyle name="Vírgula 7 3 7" xfId="833" xr:uid="{00000000-0005-0000-0000-000063330000}"/>
    <cellStyle name="Vírgula 7 3 7 2" xfId="1906" xr:uid="{00000000-0005-0000-0000-000064330000}"/>
    <cellStyle name="Vírgula 7 3 7 2 2" xfId="3863" xr:uid="{00000000-0005-0000-0000-000065330000}"/>
    <cellStyle name="Vírgula 7 3 7 2 2 2" xfId="14529" xr:uid="{00000000-0005-0000-0000-000066330000}"/>
    <cellStyle name="Vírgula 7 3 7 2 2 3" xfId="10868" xr:uid="{00000000-0005-0000-0000-000067330000}"/>
    <cellStyle name="Vírgula 7 3 7 2 3" xfId="10869" xr:uid="{00000000-0005-0000-0000-000068330000}"/>
    <cellStyle name="Vírgula 7 3 7 2 4" xfId="7502" xr:uid="{00000000-0005-0000-0000-000069330000}"/>
    <cellStyle name="Vírgula 7 3 7 2 5" xfId="12716" xr:uid="{00000000-0005-0000-0000-00006A330000}"/>
    <cellStyle name="Vírgula 7 3 7 2 6" xfId="5677" xr:uid="{00000000-0005-0000-0000-00006B330000}"/>
    <cellStyle name="Vírgula 7 3 7 3" xfId="2889" xr:uid="{00000000-0005-0000-0000-00006C330000}"/>
    <cellStyle name="Vírgula 7 3 7 3 2" xfId="13555" xr:uid="{00000000-0005-0000-0000-00006D330000}"/>
    <cellStyle name="Vírgula 7 3 7 3 3" xfId="10870" xr:uid="{00000000-0005-0000-0000-00006E330000}"/>
    <cellStyle name="Vírgula 7 3 7 4" xfId="10871" xr:uid="{00000000-0005-0000-0000-00006F330000}"/>
    <cellStyle name="Vírgula 7 3 7 5" xfId="6528" xr:uid="{00000000-0005-0000-0000-000070330000}"/>
    <cellStyle name="Vírgula 7 3 7 6" xfId="11742" xr:uid="{00000000-0005-0000-0000-000071330000}"/>
    <cellStyle name="Vírgula 7 3 7 7" xfId="4703" xr:uid="{00000000-0005-0000-0000-000072330000}"/>
    <cellStyle name="Vírgula 7 3 8" xfId="1299" xr:uid="{00000000-0005-0000-0000-000073330000}"/>
    <cellStyle name="Vírgula 7 3 8 2" xfId="3256" xr:uid="{00000000-0005-0000-0000-000074330000}"/>
    <cellStyle name="Vírgula 7 3 8 2 2" xfId="13922" xr:uid="{00000000-0005-0000-0000-000075330000}"/>
    <cellStyle name="Vírgula 7 3 8 2 3" xfId="10872" xr:uid="{00000000-0005-0000-0000-000076330000}"/>
    <cellStyle name="Vírgula 7 3 8 3" xfId="10873" xr:uid="{00000000-0005-0000-0000-000077330000}"/>
    <cellStyle name="Vírgula 7 3 8 4" xfId="6895" xr:uid="{00000000-0005-0000-0000-000078330000}"/>
    <cellStyle name="Vírgula 7 3 8 5" xfId="12109" xr:uid="{00000000-0005-0000-0000-000079330000}"/>
    <cellStyle name="Vírgula 7 3 8 6" xfId="5070" xr:uid="{00000000-0005-0000-0000-00007A330000}"/>
    <cellStyle name="Vírgula 7 3 9" xfId="243" xr:uid="{00000000-0005-0000-0000-00007B330000}"/>
    <cellStyle name="Vírgula 7 3 9 2" xfId="2523" xr:uid="{00000000-0005-0000-0000-00007C330000}"/>
    <cellStyle name="Vírgula 7 3 9 2 2" xfId="13189" xr:uid="{00000000-0005-0000-0000-00007D330000}"/>
    <cellStyle name="Vírgula 7 3 9 2 3" xfId="10874" xr:uid="{00000000-0005-0000-0000-00007E330000}"/>
    <cellStyle name="Vírgula 7 3 9 3" xfId="10875" xr:uid="{00000000-0005-0000-0000-00007F330000}"/>
    <cellStyle name="Vírgula 7 3 9 4" xfId="6162" xr:uid="{00000000-0005-0000-0000-000080330000}"/>
    <cellStyle name="Vírgula 7 3 9 5" xfId="11376" xr:uid="{00000000-0005-0000-0000-000081330000}"/>
    <cellStyle name="Vírgula 7 3 9 6" xfId="4337" xr:uid="{00000000-0005-0000-0000-000082330000}"/>
    <cellStyle name="Vírgula 7 4" xfId="250" xr:uid="{00000000-0005-0000-0000-000083330000}"/>
    <cellStyle name="Vírgula 7 4 10" xfId="2293" xr:uid="{00000000-0005-0000-0000-000084330000}"/>
    <cellStyle name="Vírgula 7 4 10 2" xfId="4137" xr:uid="{00000000-0005-0000-0000-000085330000}"/>
    <cellStyle name="Vírgula 7 4 10 2 2" xfId="14800" xr:uid="{00000000-0005-0000-0000-000086330000}"/>
    <cellStyle name="Vírgula 7 4 10 2 3" xfId="10876" xr:uid="{00000000-0005-0000-0000-000087330000}"/>
    <cellStyle name="Vírgula 7 4 10 3" xfId="7776" xr:uid="{00000000-0005-0000-0000-000088330000}"/>
    <cellStyle name="Vírgula 7 4 10 4" xfId="12987" xr:uid="{00000000-0005-0000-0000-000089330000}"/>
    <cellStyle name="Vírgula 7 4 10 5" xfId="5948" xr:uid="{00000000-0005-0000-0000-00008A330000}"/>
    <cellStyle name="Vírgula 7 4 11" xfId="2528" xr:uid="{00000000-0005-0000-0000-00008B330000}"/>
    <cellStyle name="Vírgula 7 4 11 2" xfId="13194" xr:uid="{00000000-0005-0000-0000-00008C330000}"/>
    <cellStyle name="Vírgula 7 4 11 3" xfId="10877" xr:uid="{00000000-0005-0000-0000-00008D330000}"/>
    <cellStyle name="Vírgula 7 4 12" xfId="10878" xr:uid="{00000000-0005-0000-0000-00008E330000}"/>
    <cellStyle name="Vírgula 7 4 13" xfId="6167" xr:uid="{00000000-0005-0000-0000-00008F330000}"/>
    <cellStyle name="Vírgula 7 4 14" xfId="11381" xr:uid="{00000000-0005-0000-0000-000090330000}"/>
    <cellStyle name="Vírgula 7 4 15" xfId="4342" xr:uid="{00000000-0005-0000-0000-000091330000}"/>
    <cellStyle name="Vírgula 7 4 2" xfId="372" xr:uid="{00000000-0005-0000-0000-000092330000}"/>
    <cellStyle name="Vírgula 7 4 2 10" xfId="10879" xr:uid="{00000000-0005-0000-0000-000093330000}"/>
    <cellStyle name="Vírgula 7 4 2 11" xfId="6216" xr:uid="{00000000-0005-0000-0000-000094330000}"/>
    <cellStyle name="Vírgula 7 4 2 12" xfId="11430" xr:uid="{00000000-0005-0000-0000-000095330000}"/>
    <cellStyle name="Vírgula 7 4 2 13" xfId="4391" xr:uid="{00000000-0005-0000-0000-000096330000}"/>
    <cellStyle name="Vírgula 7 4 2 2" xfId="639" xr:uid="{00000000-0005-0000-0000-000097330000}"/>
    <cellStyle name="Vírgula 7 4 2 2 10" xfId="6351" xr:uid="{00000000-0005-0000-0000-000098330000}"/>
    <cellStyle name="Vírgula 7 4 2 2 11" xfId="11565" xr:uid="{00000000-0005-0000-0000-000099330000}"/>
    <cellStyle name="Vírgula 7 4 2 2 12" xfId="4526" xr:uid="{00000000-0005-0000-0000-00009A330000}"/>
    <cellStyle name="Vírgula 7 4 2 2 2" xfId="780" xr:uid="{00000000-0005-0000-0000-00009B330000}"/>
    <cellStyle name="Vírgula 7 4 2 2 2 2" xfId="1245" xr:uid="{00000000-0005-0000-0000-00009C330000}"/>
    <cellStyle name="Vírgula 7 4 2 2 2 2 2" xfId="1910" xr:uid="{00000000-0005-0000-0000-00009D330000}"/>
    <cellStyle name="Vírgula 7 4 2 2 2 2 2 2" xfId="3867" xr:uid="{00000000-0005-0000-0000-00009E330000}"/>
    <cellStyle name="Vírgula 7 4 2 2 2 2 2 2 2" xfId="14533" xr:uid="{00000000-0005-0000-0000-00009F330000}"/>
    <cellStyle name="Vírgula 7 4 2 2 2 2 2 2 3" xfId="10880" xr:uid="{00000000-0005-0000-0000-0000A0330000}"/>
    <cellStyle name="Vírgula 7 4 2 2 2 2 2 3" xfId="10881" xr:uid="{00000000-0005-0000-0000-0000A1330000}"/>
    <cellStyle name="Vírgula 7 4 2 2 2 2 2 4" xfId="7506" xr:uid="{00000000-0005-0000-0000-0000A2330000}"/>
    <cellStyle name="Vírgula 7 4 2 2 2 2 2 5" xfId="12720" xr:uid="{00000000-0005-0000-0000-0000A3330000}"/>
    <cellStyle name="Vírgula 7 4 2 2 2 2 2 6" xfId="5681" xr:uid="{00000000-0005-0000-0000-0000A4330000}"/>
    <cellStyle name="Vírgula 7 4 2 2 2 2 3" xfId="3214" xr:uid="{00000000-0005-0000-0000-0000A5330000}"/>
    <cellStyle name="Vírgula 7 4 2 2 2 2 3 2" xfId="13880" xr:uid="{00000000-0005-0000-0000-0000A6330000}"/>
    <cellStyle name="Vírgula 7 4 2 2 2 2 3 3" xfId="10882" xr:uid="{00000000-0005-0000-0000-0000A7330000}"/>
    <cellStyle name="Vírgula 7 4 2 2 2 2 4" xfId="10883" xr:uid="{00000000-0005-0000-0000-0000A8330000}"/>
    <cellStyle name="Vírgula 7 4 2 2 2 2 5" xfId="6853" xr:uid="{00000000-0005-0000-0000-0000A9330000}"/>
    <cellStyle name="Vírgula 7 4 2 2 2 2 6" xfId="12067" xr:uid="{00000000-0005-0000-0000-0000AA330000}"/>
    <cellStyle name="Vírgula 7 4 2 2 2 2 7" xfId="5028" xr:uid="{00000000-0005-0000-0000-0000AB330000}"/>
    <cellStyle name="Vírgula 7 4 2 2 2 3" xfId="1909" xr:uid="{00000000-0005-0000-0000-0000AC330000}"/>
    <cellStyle name="Vírgula 7 4 2 2 2 3 2" xfId="3866" xr:uid="{00000000-0005-0000-0000-0000AD330000}"/>
    <cellStyle name="Vírgula 7 4 2 2 2 3 2 2" xfId="14532" xr:uid="{00000000-0005-0000-0000-0000AE330000}"/>
    <cellStyle name="Vírgula 7 4 2 2 2 3 2 3" xfId="10884" xr:uid="{00000000-0005-0000-0000-0000AF330000}"/>
    <cellStyle name="Vírgula 7 4 2 2 2 3 3" xfId="10885" xr:uid="{00000000-0005-0000-0000-0000B0330000}"/>
    <cellStyle name="Vírgula 7 4 2 2 2 3 4" xfId="7505" xr:uid="{00000000-0005-0000-0000-0000B1330000}"/>
    <cellStyle name="Vírgula 7 4 2 2 2 3 5" xfId="12719" xr:uid="{00000000-0005-0000-0000-0000B2330000}"/>
    <cellStyle name="Vírgula 7 4 2 2 2 3 6" xfId="5680" xr:uid="{00000000-0005-0000-0000-0000B3330000}"/>
    <cellStyle name="Vírgula 7 4 2 2 2 4" xfId="2847" xr:uid="{00000000-0005-0000-0000-0000B4330000}"/>
    <cellStyle name="Vírgula 7 4 2 2 2 4 2" xfId="13513" xr:uid="{00000000-0005-0000-0000-0000B5330000}"/>
    <cellStyle name="Vírgula 7 4 2 2 2 4 3" xfId="10886" xr:uid="{00000000-0005-0000-0000-0000B6330000}"/>
    <cellStyle name="Vírgula 7 4 2 2 2 5" xfId="10887" xr:uid="{00000000-0005-0000-0000-0000B7330000}"/>
    <cellStyle name="Vírgula 7 4 2 2 2 6" xfId="6486" xr:uid="{00000000-0005-0000-0000-0000B8330000}"/>
    <cellStyle name="Vírgula 7 4 2 2 2 7" xfId="11700" xr:uid="{00000000-0005-0000-0000-0000B9330000}"/>
    <cellStyle name="Vírgula 7 4 2 2 2 8" xfId="4661" xr:uid="{00000000-0005-0000-0000-0000BA330000}"/>
    <cellStyle name="Vírgula 7 4 2 2 3" xfId="786" xr:uid="{00000000-0005-0000-0000-0000BB330000}"/>
    <cellStyle name="Vírgula 7 4 2 2 3 2" xfId="1249" xr:uid="{00000000-0005-0000-0000-0000BC330000}"/>
    <cellStyle name="Vírgula 7 4 2 2 3 2 2" xfId="1912" xr:uid="{00000000-0005-0000-0000-0000BD330000}"/>
    <cellStyle name="Vírgula 7 4 2 2 3 2 2 2" xfId="3869" xr:uid="{00000000-0005-0000-0000-0000BE330000}"/>
    <cellStyle name="Vírgula 7 4 2 2 3 2 2 2 2" xfId="14535" xr:uid="{00000000-0005-0000-0000-0000BF330000}"/>
    <cellStyle name="Vírgula 7 4 2 2 3 2 2 2 3" xfId="10888" xr:uid="{00000000-0005-0000-0000-0000C0330000}"/>
    <cellStyle name="Vírgula 7 4 2 2 3 2 2 3" xfId="10889" xr:uid="{00000000-0005-0000-0000-0000C1330000}"/>
    <cellStyle name="Vírgula 7 4 2 2 3 2 2 4" xfId="7508" xr:uid="{00000000-0005-0000-0000-0000C2330000}"/>
    <cellStyle name="Vírgula 7 4 2 2 3 2 2 5" xfId="12722" xr:uid="{00000000-0005-0000-0000-0000C3330000}"/>
    <cellStyle name="Vírgula 7 4 2 2 3 2 2 6" xfId="5683" xr:uid="{00000000-0005-0000-0000-0000C4330000}"/>
    <cellStyle name="Vírgula 7 4 2 2 3 2 3" xfId="3218" xr:uid="{00000000-0005-0000-0000-0000C5330000}"/>
    <cellStyle name="Vírgula 7 4 2 2 3 2 3 2" xfId="13884" xr:uid="{00000000-0005-0000-0000-0000C6330000}"/>
    <cellStyle name="Vírgula 7 4 2 2 3 2 3 3" xfId="10890" xr:uid="{00000000-0005-0000-0000-0000C7330000}"/>
    <cellStyle name="Vírgula 7 4 2 2 3 2 4" xfId="10891" xr:uid="{00000000-0005-0000-0000-0000C8330000}"/>
    <cellStyle name="Vírgula 7 4 2 2 3 2 5" xfId="6857" xr:uid="{00000000-0005-0000-0000-0000C9330000}"/>
    <cellStyle name="Vírgula 7 4 2 2 3 2 6" xfId="12071" xr:uid="{00000000-0005-0000-0000-0000CA330000}"/>
    <cellStyle name="Vírgula 7 4 2 2 3 2 7" xfId="5032" xr:uid="{00000000-0005-0000-0000-0000CB330000}"/>
    <cellStyle name="Vírgula 7 4 2 2 3 3" xfId="1911" xr:uid="{00000000-0005-0000-0000-0000CC330000}"/>
    <cellStyle name="Vírgula 7 4 2 2 3 3 2" xfId="3868" xr:uid="{00000000-0005-0000-0000-0000CD330000}"/>
    <cellStyle name="Vírgula 7 4 2 2 3 3 2 2" xfId="14534" xr:uid="{00000000-0005-0000-0000-0000CE330000}"/>
    <cellStyle name="Vírgula 7 4 2 2 3 3 2 3" xfId="10892" xr:uid="{00000000-0005-0000-0000-0000CF330000}"/>
    <cellStyle name="Vírgula 7 4 2 2 3 3 3" xfId="10893" xr:uid="{00000000-0005-0000-0000-0000D0330000}"/>
    <cellStyle name="Vírgula 7 4 2 2 3 3 4" xfId="7507" xr:uid="{00000000-0005-0000-0000-0000D1330000}"/>
    <cellStyle name="Vírgula 7 4 2 2 3 3 5" xfId="12721" xr:uid="{00000000-0005-0000-0000-0000D2330000}"/>
    <cellStyle name="Vírgula 7 4 2 2 3 3 6" xfId="5682" xr:uid="{00000000-0005-0000-0000-0000D3330000}"/>
    <cellStyle name="Vírgula 7 4 2 2 3 4" xfId="2851" xr:uid="{00000000-0005-0000-0000-0000D4330000}"/>
    <cellStyle name="Vírgula 7 4 2 2 3 4 2" xfId="13517" xr:uid="{00000000-0005-0000-0000-0000D5330000}"/>
    <cellStyle name="Vírgula 7 4 2 2 3 4 3" xfId="10894" xr:uid="{00000000-0005-0000-0000-0000D6330000}"/>
    <cellStyle name="Vírgula 7 4 2 2 3 5" xfId="10895" xr:uid="{00000000-0005-0000-0000-0000D7330000}"/>
    <cellStyle name="Vírgula 7 4 2 2 3 6" xfId="6490" xr:uid="{00000000-0005-0000-0000-0000D8330000}"/>
    <cellStyle name="Vírgula 7 4 2 2 3 7" xfId="11704" xr:uid="{00000000-0005-0000-0000-0000D9330000}"/>
    <cellStyle name="Vírgula 7 4 2 2 3 8" xfId="4665" xr:uid="{00000000-0005-0000-0000-0000DA330000}"/>
    <cellStyle name="Vírgula 7 4 2 2 4" xfId="933" xr:uid="{00000000-0005-0000-0000-0000DB330000}"/>
    <cellStyle name="Vírgula 7 4 2 2 4 2" xfId="1913" xr:uid="{00000000-0005-0000-0000-0000DC330000}"/>
    <cellStyle name="Vírgula 7 4 2 2 4 2 2" xfId="3870" xr:uid="{00000000-0005-0000-0000-0000DD330000}"/>
    <cellStyle name="Vírgula 7 4 2 2 4 2 2 2" xfId="14536" xr:uid="{00000000-0005-0000-0000-0000DE330000}"/>
    <cellStyle name="Vírgula 7 4 2 2 4 2 2 3" xfId="10896" xr:uid="{00000000-0005-0000-0000-0000DF330000}"/>
    <cellStyle name="Vírgula 7 4 2 2 4 2 3" xfId="10897" xr:uid="{00000000-0005-0000-0000-0000E0330000}"/>
    <cellStyle name="Vírgula 7 4 2 2 4 2 4" xfId="7509" xr:uid="{00000000-0005-0000-0000-0000E1330000}"/>
    <cellStyle name="Vírgula 7 4 2 2 4 2 5" xfId="12723" xr:uid="{00000000-0005-0000-0000-0000E2330000}"/>
    <cellStyle name="Vírgula 7 4 2 2 4 2 6" xfId="5684" xr:uid="{00000000-0005-0000-0000-0000E3330000}"/>
    <cellStyle name="Vírgula 7 4 2 2 4 3" xfId="2985" xr:uid="{00000000-0005-0000-0000-0000E4330000}"/>
    <cellStyle name="Vírgula 7 4 2 2 4 3 2" xfId="13651" xr:uid="{00000000-0005-0000-0000-0000E5330000}"/>
    <cellStyle name="Vírgula 7 4 2 2 4 3 3" xfId="10898" xr:uid="{00000000-0005-0000-0000-0000E6330000}"/>
    <cellStyle name="Vírgula 7 4 2 2 4 4" xfId="10899" xr:uid="{00000000-0005-0000-0000-0000E7330000}"/>
    <cellStyle name="Vírgula 7 4 2 2 4 5" xfId="6624" xr:uid="{00000000-0005-0000-0000-0000E8330000}"/>
    <cellStyle name="Vírgula 7 4 2 2 4 6" xfId="11838" xr:uid="{00000000-0005-0000-0000-0000E9330000}"/>
    <cellStyle name="Vírgula 7 4 2 2 4 7" xfId="4799" xr:uid="{00000000-0005-0000-0000-0000EA330000}"/>
    <cellStyle name="Vírgula 7 4 2 2 5" xfId="1908" xr:uid="{00000000-0005-0000-0000-0000EB330000}"/>
    <cellStyle name="Vírgula 7 4 2 2 5 2" xfId="3865" xr:uid="{00000000-0005-0000-0000-0000EC330000}"/>
    <cellStyle name="Vírgula 7 4 2 2 5 2 2" xfId="14531" xr:uid="{00000000-0005-0000-0000-0000ED330000}"/>
    <cellStyle name="Vírgula 7 4 2 2 5 2 3" xfId="10900" xr:uid="{00000000-0005-0000-0000-0000EE330000}"/>
    <cellStyle name="Vírgula 7 4 2 2 5 3" xfId="10901" xr:uid="{00000000-0005-0000-0000-0000EF330000}"/>
    <cellStyle name="Vírgula 7 4 2 2 5 4" xfId="7504" xr:uid="{00000000-0005-0000-0000-0000F0330000}"/>
    <cellStyle name="Vírgula 7 4 2 2 5 5" xfId="12718" xr:uid="{00000000-0005-0000-0000-0000F1330000}"/>
    <cellStyle name="Vírgula 7 4 2 2 5 6" xfId="5679" xr:uid="{00000000-0005-0000-0000-0000F2330000}"/>
    <cellStyle name="Vírgula 7 4 2 2 6" xfId="2240" xr:uid="{00000000-0005-0000-0000-0000F3330000}"/>
    <cellStyle name="Vírgula 7 4 2 2 6 2" xfId="4093" xr:uid="{00000000-0005-0000-0000-0000F4330000}"/>
    <cellStyle name="Vírgula 7 4 2 2 6 2 2" xfId="14756" xr:uid="{00000000-0005-0000-0000-0000F5330000}"/>
    <cellStyle name="Vírgula 7 4 2 2 6 2 3" xfId="10902" xr:uid="{00000000-0005-0000-0000-0000F6330000}"/>
    <cellStyle name="Vírgula 7 4 2 2 6 3" xfId="10903" xr:uid="{00000000-0005-0000-0000-0000F7330000}"/>
    <cellStyle name="Vírgula 7 4 2 2 6 4" xfId="7732" xr:uid="{00000000-0005-0000-0000-0000F8330000}"/>
    <cellStyle name="Vírgula 7 4 2 2 6 5" xfId="12943" xr:uid="{00000000-0005-0000-0000-0000F9330000}"/>
    <cellStyle name="Vírgula 7 4 2 2 6 6" xfId="5904" xr:uid="{00000000-0005-0000-0000-0000FA330000}"/>
    <cellStyle name="Vírgula 7 4 2 2 7" xfId="2384" xr:uid="{00000000-0005-0000-0000-0000FB330000}"/>
    <cellStyle name="Vírgula 7 4 2 2 7 2" xfId="4228" xr:uid="{00000000-0005-0000-0000-0000FC330000}"/>
    <cellStyle name="Vírgula 7 4 2 2 7 2 2" xfId="14891" xr:uid="{00000000-0005-0000-0000-0000FD330000}"/>
    <cellStyle name="Vírgula 7 4 2 2 7 2 3" xfId="10904" xr:uid="{00000000-0005-0000-0000-0000FE330000}"/>
    <cellStyle name="Vírgula 7 4 2 2 7 3" xfId="7867" xr:uid="{00000000-0005-0000-0000-0000FF330000}"/>
    <cellStyle name="Vírgula 7 4 2 2 7 4" xfId="13078" xr:uid="{00000000-0005-0000-0000-000000340000}"/>
    <cellStyle name="Vírgula 7 4 2 2 7 5" xfId="6039" xr:uid="{00000000-0005-0000-0000-000001340000}"/>
    <cellStyle name="Vírgula 7 4 2 2 8" xfId="2712" xr:uid="{00000000-0005-0000-0000-000002340000}"/>
    <cellStyle name="Vírgula 7 4 2 2 8 2" xfId="13378" xr:uid="{00000000-0005-0000-0000-000003340000}"/>
    <cellStyle name="Vírgula 7 4 2 2 8 3" xfId="10905" xr:uid="{00000000-0005-0000-0000-000004340000}"/>
    <cellStyle name="Vírgula 7 4 2 2 9" xfId="10906" xr:uid="{00000000-0005-0000-0000-000005340000}"/>
    <cellStyle name="Vírgula 7 4 2 3" xfId="483" xr:uid="{00000000-0005-0000-0000-000006340000}"/>
    <cellStyle name="Vírgula 7 4 2 3 2" xfId="1043" xr:uid="{00000000-0005-0000-0000-000007340000}"/>
    <cellStyle name="Vírgula 7 4 2 3 2 2" xfId="1915" xr:uid="{00000000-0005-0000-0000-000008340000}"/>
    <cellStyle name="Vírgula 7 4 2 3 2 2 2" xfId="3872" xr:uid="{00000000-0005-0000-0000-000009340000}"/>
    <cellStyle name="Vírgula 7 4 2 3 2 2 2 2" xfId="14538" xr:uid="{00000000-0005-0000-0000-00000A340000}"/>
    <cellStyle name="Vírgula 7 4 2 3 2 2 2 3" xfId="10907" xr:uid="{00000000-0005-0000-0000-00000B340000}"/>
    <cellStyle name="Vírgula 7 4 2 3 2 2 3" xfId="10908" xr:uid="{00000000-0005-0000-0000-00000C340000}"/>
    <cellStyle name="Vírgula 7 4 2 3 2 2 4" xfId="7511" xr:uid="{00000000-0005-0000-0000-00000D340000}"/>
    <cellStyle name="Vírgula 7 4 2 3 2 2 5" xfId="12725" xr:uid="{00000000-0005-0000-0000-00000E340000}"/>
    <cellStyle name="Vírgula 7 4 2 3 2 2 6" xfId="5686" xr:uid="{00000000-0005-0000-0000-00000F340000}"/>
    <cellStyle name="Vírgula 7 4 2 3 2 3" xfId="3075" xr:uid="{00000000-0005-0000-0000-000010340000}"/>
    <cellStyle name="Vírgula 7 4 2 3 2 3 2" xfId="13741" xr:uid="{00000000-0005-0000-0000-000011340000}"/>
    <cellStyle name="Vírgula 7 4 2 3 2 3 3" xfId="10909" xr:uid="{00000000-0005-0000-0000-000012340000}"/>
    <cellStyle name="Vírgula 7 4 2 3 2 4" xfId="10910" xr:uid="{00000000-0005-0000-0000-000013340000}"/>
    <cellStyle name="Vírgula 7 4 2 3 2 5" xfId="6714" xr:uid="{00000000-0005-0000-0000-000014340000}"/>
    <cellStyle name="Vírgula 7 4 2 3 2 6" xfId="11928" xr:uid="{00000000-0005-0000-0000-000015340000}"/>
    <cellStyle name="Vírgula 7 4 2 3 2 7" xfId="4889" xr:uid="{00000000-0005-0000-0000-000016340000}"/>
    <cellStyle name="Vírgula 7 4 2 3 3" xfId="1914" xr:uid="{00000000-0005-0000-0000-000017340000}"/>
    <cellStyle name="Vírgula 7 4 2 3 3 2" xfId="3871" xr:uid="{00000000-0005-0000-0000-000018340000}"/>
    <cellStyle name="Vírgula 7 4 2 3 3 2 2" xfId="14537" xr:uid="{00000000-0005-0000-0000-000019340000}"/>
    <cellStyle name="Vírgula 7 4 2 3 3 2 3" xfId="10911" xr:uid="{00000000-0005-0000-0000-00001A340000}"/>
    <cellStyle name="Vírgula 7 4 2 3 3 3" xfId="10912" xr:uid="{00000000-0005-0000-0000-00001B340000}"/>
    <cellStyle name="Vírgula 7 4 2 3 3 4" xfId="7510" xr:uid="{00000000-0005-0000-0000-00001C340000}"/>
    <cellStyle name="Vírgula 7 4 2 3 3 5" xfId="12724" xr:uid="{00000000-0005-0000-0000-00001D340000}"/>
    <cellStyle name="Vírgula 7 4 2 3 3 6" xfId="5685" xr:uid="{00000000-0005-0000-0000-00001E340000}"/>
    <cellStyle name="Vírgula 7 4 2 3 4" xfId="2623" xr:uid="{00000000-0005-0000-0000-00001F340000}"/>
    <cellStyle name="Vírgula 7 4 2 3 4 2" xfId="13289" xr:uid="{00000000-0005-0000-0000-000020340000}"/>
    <cellStyle name="Vírgula 7 4 2 3 4 3" xfId="10913" xr:uid="{00000000-0005-0000-0000-000021340000}"/>
    <cellStyle name="Vírgula 7 4 2 3 5" xfId="10914" xr:uid="{00000000-0005-0000-0000-000022340000}"/>
    <cellStyle name="Vírgula 7 4 2 3 6" xfId="6262" xr:uid="{00000000-0005-0000-0000-000023340000}"/>
    <cellStyle name="Vírgula 7 4 2 3 7" xfId="11476" xr:uid="{00000000-0005-0000-0000-000024340000}"/>
    <cellStyle name="Vírgula 7 4 2 3 8" xfId="4437" xr:uid="{00000000-0005-0000-0000-000025340000}"/>
    <cellStyle name="Vírgula 7 4 2 4" xfId="690" xr:uid="{00000000-0005-0000-0000-000026340000}"/>
    <cellStyle name="Vírgula 7 4 2 4 2" xfId="1156" xr:uid="{00000000-0005-0000-0000-000027340000}"/>
    <cellStyle name="Vírgula 7 4 2 4 2 2" xfId="1917" xr:uid="{00000000-0005-0000-0000-000028340000}"/>
    <cellStyle name="Vírgula 7 4 2 4 2 2 2" xfId="3874" xr:uid="{00000000-0005-0000-0000-000029340000}"/>
    <cellStyle name="Vírgula 7 4 2 4 2 2 2 2" xfId="14540" xr:uid="{00000000-0005-0000-0000-00002A340000}"/>
    <cellStyle name="Vírgula 7 4 2 4 2 2 2 3" xfId="10915" xr:uid="{00000000-0005-0000-0000-00002B340000}"/>
    <cellStyle name="Vírgula 7 4 2 4 2 2 3" xfId="10916" xr:uid="{00000000-0005-0000-0000-00002C340000}"/>
    <cellStyle name="Vírgula 7 4 2 4 2 2 4" xfId="7513" xr:uid="{00000000-0005-0000-0000-00002D340000}"/>
    <cellStyle name="Vírgula 7 4 2 4 2 2 5" xfId="12727" xr:uid="{00000000-0005-0000-0000-00002E340000}"/>
    <cellStyle name="Vírgula 7 4 2 4 2 2 6" xfId="5688" xr:uid="{00000000-0005-0000-0000-00002F340000}"/>
    <cellStyle name="Vírgula 7 4 2 4 2 3" xfId="3125" xr:uid="{00000000-0005-0000-0000-000030340000}"/>
    <cellStyle name="Vírgula 7 4 2 4 2 3 2" xfId="13791" xr:uid="{00000000-0005-0000-0000-000031340000}"/>
    <cellStyle name="Vírgula 7 4 2 4 2 3 3" xfId="10917" xr:uid="{00000000-0005-0000-0000-000032340000}"/>
    <cellStyle name="Vírgula 7 4 2 4 2 4" xfId="10918" xr:uid="{00000000-0005-0000-0000-000033340000}"/>
    <cellStyle name="Vírgula 7 4 2 4 2 5" xfId="6764" xr:uid="{00000000-0005-0000-0000-000034340000}"/>
    <cellStyle name="Vírgula 7 4 2 4 2 6" xfId="11978" xr:uid="{00000000-0005-0000-0000-000035340000}"/>
    <cellStyle name="Vírgula 7 4 2 4 2 7" xfId="4939" xr:uid="{00000000-0005-0000-0000-000036340000}"/>
    <cellStyle name="Vírgula 7 4 2 4 3" xfId="1916" xr:uid="{00000000-0005-0000-0000-000037340000}"/>
    <cellStyle name="Vírgula 7 4 2 4 3 2" xfId="3873" xr:uid="{00000000-0005-0000-0000-000038340000}"/>
    <cellStyle name="Vírgula 7 4 2 4 3 2 2" xfId="14539" xr:uid="{00000000-0005-0000-0000-000039340000}"/>
    <cellStyle name="Vírgula 7 4 2 4 3 2 3" xfId="10919" xr:uid="{00000000-0005-0000-0000-00003A340000}"/>
    <cellStyle name="Vírgula 7 4 2 4 3 3" xfId="10920" xr:uid="{00000000-0005-0000-0000-00003B340000}"/>
    <cellStyle name="Vírgula 7 4 2 4 3 4" xfId="7512" xr:uid="{00000000-0005-0000-0000-00003C340000}"/>
    <cellStyle name="Vírgula 7 4 2 4 3 5" xfId="12726" xr:uid="{00000000-0005-0000-0000-00003D340000}"/>
    <cellStyle name="Vírgula 7 4 2 4 3 6" xfId="5687" xr:uid="{00000000-0005-0000-0000-00003E340000}"/>
    <cellStyle name="Vírgula 7 4 2 4 4" xfId="2758" xr:uid="{00000000-0005-0000-0000-00003F340000}"/>
    <cellStyle name="Vírgula 7 4 2 4 4 2" xfId="13424" xr:uid="{00000000-0005-0000-0000-000040340000}"/>
    <cellStyle name="Vírgula 7 4 2 4 4 3" xfId="10921" xr:uid="{00000000-0005-0000-0000-000041340000}"/>
    <cellStyle name="Vírgula 7 4 2 4 5" xfId="10922" xr:uid="{00000000-0005-0000-0000-000042340000}"/>
    <cellStyle name="Vírgula 7 4 2 4 6" xfId="6397" xr:uid="{00000000-0005-0000-0000-000043340000}"/>
    <cellStyle name="Vírgula 7 4 2 4 7" xfId="11611" xr:uid="{00000000-0005-0000-0000-000044340000}"/>
    <cellStyle name="Vírgula 7 4 2 4 8" xfId="4572" xr:uid="{00000000-0005-0000-0000-000045340000}"/>
    <cellStyle name="Vírgula 7 4 2 5" xfId="841" xr:uid="{00000000-0005-0000-0000-000046340000}"/>
    <cellStyle name="Vírgula 7 4 2 5 2" xfId="1918" xr:uid="{00000000-0005-0000-0000-000047340000}"/>
    <cellStyle name="Vírgula 7 4 2 5 2 2" xfId="3875" xr:uid="{00000000-0005-0000-0000-000048340000}"/>
    <cellStyle name="Vírgula 7 4 2 5 2 2 2" xfId="14541" xr:uid="{00000000-0005-0000-0000-000049340000}"/>
    <cellStyle name="Vírgula 7 4 2 5 2 2 3" xfId="10923" xr:uid="{00000000-0005-0000-0000-00004A340000}"/>
    <cellStyle name="Vírgula 7 4 2 5 2 3" xfId="10924" xr:uid="{00000000-0005-0000-0000-00004B340000}"/>
    <cellStyle name="Vírgula 7 4 2 5 2 4" xfId="7514" xr:uid="{00000000-0005-0000-0000-00004C340000}"/>
    <cellStyle name="Vírgula 7 4 2 5 2 5" xfId="12728" xr:uid="{00000000-0005-0000-0000-00004D340000}"/>
    <cellStyle name="Vírgula 7 4 2 5 2 6" xfId="5689" xr:uid="{00000000-0005-0000-0000-00004E340000}"/>
    <cellStyle name="Vírgula 7 4 2 5 3" xfId="2896" xr:uid="{00000000-0005-0000-0000-00004F340000}"/>
    <cellStyle name="Vírgula 7 4 2 5 3 2" xfId="13562" xr:uid="{00000000-0005-0000-0000-000050340000}"/>
    <cellStyle name="Vírgula 7 4 2 5 3 3" xfId="10925" xr:uid="{00000000-0005-0000-0000-000051340000}"/>
    <cellStyle name="Vírgula 7 4 2 5 4" xfId="10926" xr:uid="{00000000-0005-0000-0000-000052340000}"/>
    <cellStyle name="Vírgula 7 4 2 5 5" xfId="6535" xr:uid="{00000000-0005-0000-0000-000053340000}"/>
    <cellStyle name="Vírgula 7 4 2 5 6" xfId="11749" xr:uid="{00000000-0005-0000-0000-000054340000}"/>
    <cellStyle name="Vírgula 7 4 2 5 7" xfId="4710" xr:uid="{00000000-0005-0000-0000-000055340000}"/>
    <cellStyle name="Vírgula 7 4 2 6" xfId="1907" xr:uid="{00000000-0005-0000-0000-000056340000}"/>
    <cellStyle name="Vírgula 7 4 2 6 2" xfId="3864" xr:uid="{00000000-0005-0000-0000-000057340000}"/>
    <cellStyle name="Vírgula 7 4 2 6 2 2" xfId="14530" xr:uid="{00000000-0005-0000-0000-000058340000}"/>
    <cellStyle name="Vírgula 7 4 2 6 2 3" xfId="10927" xr:uid="{00000000-0005-0000-0000-000059340000}"/>
    <cellStyle name="Vírgula 7 4 2 6 3" xfId="10928" xr:uid="{00000000-0005-0000-0000-00005A340000}"/>
    <cellStyle name="Vírgula 7 4 2 6 4" xfId="7503" xr:uid="{00000000-0005-0000-0000-00005B340000}"/>
    <cellStyle name="Vírgula 7 4 2 6 5" xfId="12717" xr:uid="{00000000-0005-0000-0000-00005C340000}"/>
    <cellStyle name="Vírgula 7 4 2 6 6" xfId="5678" xr:uid="{00000000-0005-0000-0000-00005D340000}"/>
    <cellStyle name="Vírgula 7 4 2 7" xfId="2147" xr:uid="{00000000-0005-0000-0000-00005E340000}"/>
    <cellStyle name="Vírgula 7 4 2 7 2" xfId="4003" xr:uid="{00000000-0005-0000-0000-00005F340000}"/>
    <cellStyle name="Vírgula 7 4 2 7 2 2" xfId="14666" xr:uid="{00000000-0005-0000-0000-000060340000}"/>
    <cellStyle name="Vírgula 7 4 2 7 2 3" xfId="10929" xr:uid="{00000000-0005-0000-0000-000061340000}"/>
    <cellStyle name="Vírgula 7 4 2 7 3" xfId="10930" xr:uid="{00000000-0005-0000-0000-000062340000}"/>
    <cellStyle name="Vírgula 7 4 2 7 4" xfId="7642" xr:uid="{00000000-0005-0000-0000-000063340000}"/>
    <cellStyle name="Vírgula 7 4 2 7 5" xfId="12853" xr:uid="{00000000-0005-0000-0000-000064340000}"/>
    <cellStyle name="Vírgula 7 4 2 7 6" xfId="5814" xr:uid="{00000000-0005-0000-0000-000065340000}"/>
    <cellStyle name="Vírgula 7 4 2 8" xfId="2295" xr:uid="{00000000-0005-0000-0000-000066340000}"/>
    <cellStyle name="Vírgula 7 4 2 8 2" xfId="4139" xr:uid="{00000000-0005-0000-0000-000067340000}"/>
    <cellStyle name="Vírgula 7 4 2 8 2 2" xfId="14802" xr:uid="{00000000-0005-0000-0000-000068340000}"/>
    <cellStyle name="Vírgula 7 4 2 8 2 3" xfId="10931" xr:uid="{00000000-0005-0000-0000-000069340000}"/>
    <cellStyle name="Vírgula 7 4 2 8 3" xfId="7778" xr:uid="{00000000-0005-0000-0000-00006A340000}"/>
    <cellStyle name="Vírgula 7 4 2 8 4" xfId="12989" xr:uid="{00000000-0005-0000-0000-00006B340000}"/>
    <cellStyle name="Vírgula 7 4 2 8 5" xfId="5950" xr:uid="{00000000-0005-0000-0000-00006C340000}"/>
    <cellStyle name="Vírgula 7 4 2 9" xfId="2577" xr:uid="{00000000-0005-0000-0000-00006D340000}"/>
    <cellStyle name="Vírgula 7 4 2 9 2" xfId="13243" xr:uid="{00000000-0005-0000-0000-00006E340000}"/>
    <cellStyle name="Vírgula 7 4 2 9 3" xfId="10932" xr:uid="{00000000-0005-0000-0000-00006F340000}"/>
    <cellStyle name="Vírgula 7 4 3" xfId="633" xr:uid="{00000000-0005-0000-0000-000070340000}"/>
    <cellStyle name="Vírgula 7 4 3 10" xfId="11559" xr:uid="{00000000-0005-0000-0000-000071340000}"/>
    <cellStyle name="Vírgula 7 4 3 11" xfId="4520" xr:uid="{00000000-0005-0000-0000-000072340000}"/>
    <cellStyle name="Vírgula 7 4 3 2" xfId="774" xr:uid="{00000000-0005-0000-0000-000073340000}"/>
    <cellStyle name="Vírgula 7 4 3 2 2" xfId="1239" xr:uid="{00000000-0005-0000-0000-000074340000}"/>
    <cellStyle name="Vírgula 7 4 3 2 2 2" xfId="1921" xr:uid="{00000000-0005-0000-0000-000075340000}"/>
    <cellStyle name="Vírgula 7 4 3 2 2 2 2" xfId="3878" xr:uid="{00000000-0005-0000-0000-000076340000}"/>
    <cellStyle name="Vírgula 7 4 3 2 2 2 2 2" xfId="14544" xr:uid="{00000000-0005-0000-0000-000077340000}"/>
    <cellStyle name="Vírgula 7 4 3 2 2 2 2 3" xfId="10933" xr:uid="{00000000-0005-0000-0000-000078340000}"/>
    <cellStyle name="Vírgula 7 4 3 2 2 2 3" xfId="10934" xr:uid="{00000000-0005-0000-0000-000079340000}"/>
    <cellStyle name="Vírgula 7 4 3 2 2 2 4" xfId="7517" xr:uid="{00000000-0005-0000-0000-00007A340000}"/>
    <cellStyle name="Vírgula 7 4 3 2 2 2 5" xfId="12731" xr:uid="{00000000-0005-0000-0000-00007B340000}"/>
    <cellStyle name="Vírgula 7 4 3 2 2 2 6" xfId="5692" xr:uid="{00000000-0005-0000-0000-00007C340000}"/>
    <cellStyle name="Vírgula 7 4 3 2 2 3" xfId="3208" xr:uid="{00000000-0005-0000-0000-00007D340000}"/>
    <cellStyle name="Vírgula 7 4 3 2 2 3 2" xfId="13874" xr:uid="{00000000-0005-0000-0000-00007E340000}"/>
    <cellStyle name="Vírgula 7 4 3 2 2 3 3" xfId="10935" xr:uid="{00000000-0005-0000-0000-00007F340000}"/>
    <cellStyle name="Vírgula 7 4 3 2 2 4" xfId="10936" xr:uid="{00000000-0005-0000-0000-000080340000}"/>
    <cellStyle name="Vírgula 7 4 3 2 2 5" xfId="6847" xr:uid="{00000000-0005-0000-0000-000081340000}"/>
    <cellStyle name="Vírgula 7 4 3 2 2 6" xfId="12061" xr:uid="{00000000-0005-0000-0000-000082340000}"/>
    <cellStyle name="Vírgula 7 4 3 2 2 7" xfId="5022" xr:uid="{00000000-0005-0000-0000-000083340000}"/>
    <cellStyle name="Vírgula 7 4 3 2 3" xfId="1920" xr:uid="{00000000-0005-0000-0000-000084340000}"/>
    <cellStyle name="Vírgula 7 4 3 2 3 2" xfId="3877" xr:uid="{00000000-0005-0000-0000-000085340000}"/>
    <cellStyle name="Vírgula 7 4 3 2 3 2 2" xfId="14543" xr:uid="{00000000-0005-0000-0000-000086340000}"/>
    <cellStyle name="Vírgula 7 4 3 2 3 2 3" xfId="10937" xr:uid="{00000000-0005-0000-0000-000087340000}"/>
    <cellStyle name="Vírgula 7 4 3 2 3 3" xfId="10938" xr:uid="{00000000-0005-0000-0000-000088340000}"/>
    <cellStyle name="Vírgula 7 4 3 2 3 4" xfId="7516" xr:uid="{00000000-0005-0000-0000-000089340000}"/>
    <cellStyle name="Vírgula 7 4 3 2 3 5" xfId="12730" xr:uid="{00000000-0005-0000-0000-00008A340000}"/>
    <cellStyle name="Vírgula 7 4 3 2 3 6" xfId="5691" xr:uid="{00000000-0005-0000-0000-00008B340000}"/>
    <cellStyle name="Vírgula 7 4 3 2 4" xfId="2841" xr:uid="{00000000-0005-0000-0000-00008C340000}"/>
    <cellStyle name="Vírgula 7 4 3 2 4 2" xfId="13507" xr:uid="{00000000-0005-0000-0000-00008D340000}"/>
    <cellStyle name="Vírgula 7 4 3 2 4 3" xfId="10939" xr:uid="{00000000-0005-0000-0000-00008E340000}"/>
    <cellStyle name="Vírgula 7 4 3 2 5" xfId="10940" xr:uid="{00000000-0005-0000-0000-00008F340000}"/>
    <cellStyle name="Vírgula 7 4 3 2 6" xfId="6480" xr:uid="{00000000-0005-0000-0000-000090340000}"/>
    <cellStyle name="Vírgula 7 4 3 2 7" xfId="11694" xr:uid="{00000000-0005-0000-0000-000091340000}"/>
    <cellStyle name="Vírgula 7 4 3 2 8" xfId="4655" xr:uid="{00000000-0005-0000-0000-000092340000}"/>
    <cellStyle name="Vírgula 7 4 3 3" xfId="927" xr:uid="{00000000-0005-0000-0000-000093340000}"/>
    <cellStyle name="Vírgula 7 4 3 3 2" xfId="1922" xr:uid="{00000000-0005-0000-0000-000094340000}"/>
    <cellStyle name="Vírgula 7 4 3 3 2 2" xfId="3879" xr:uid="{00000000-0005-0000-0000-000095340000}"/>
    <cellStyle name="Vírgula 7 4 3 3 2 2 2" xfId="14545" xr:uid="{00000000-0005-0000-0000-000096340000}"/>
    <cellStyle name="Vírgula 7 4 3 3 2 2 3" xfId="10941" xr:uid="{00000000-0005-0000-0000-000097340000}"/>
    <cellStyle name="Vírgula 7 4 3 3 2 3" xfId="10942" xr:uid="{00000000-0005-0000-0000-000098340000}"/>
    <cellStyle name="Vírgula 7 4 3 3 2 4" xfId="7518" xr:uid="{00000000-0005-0000-0000-000099340000}"/>
    <cellStyle name="Vírgula 7 4 3 3 2 5" xfId="12732" xr:uid="{00000000-0005-0000-0000-00009A340000}"/>
    <cellStyle name="Vírgula 7 4 3 3 2 6" xfId="5693" xr:uid="{00000000-0005-0000-0000-00009B340000}"/>
    <cellStyle name="Vírgula 7 4 3 3 3" xfId="2979" xr:uid="{00000000-0005-0000-0000-00009C340000}"/>
    <cellStyle name="Vírgula 7 4 3 3 3 2" xfId="13645" xr:uid="{00000000-0005-0000-0000-00009D340000}"/>
    <cellStyle name="Vírgula 7 4 3 3 3 3" xfId="10943" xr:uid="{00000000-0005-0000-0000-00009E340000}"/>
    <cellStyle name="Vírgula 7 4 3 3 4" xfId="10944" xr:uid="{00000000-0005-0000-0000-00009F340000}"/>
    <cellStyle name="Vírgula 7 4 3 3 5" xfId="6618" xr:uid="{00000000-0005-0000-0000-0000A0340000}"/>
    <cellStyle name="Vírgula 7 4 3 3 6" xfId="11832" xr:uid="{00000000-0005-0000-0000-0000A1340000}"/>
    <cellStyle name="Vírgula 7 4 3 3 7" xfId="4793" xr:uid="{00000000-0005-0000-0000-0000A2340000}"/>
    <cellStyle name="Vírgula 7 4 3 4" xfId="1919" xr:uid="{00000000-0005-0000-0000-0000A3340000}"/>
    <cellStyle name="Vírgula 7 4 3 4 2" xfId="3876" xr:uid="{00000000-0005-0000-0000-0000A4340000}"/>
    <cellStyle name="Vírgula 7 4 3 4 2 2" xfId="14542" xr:uid="{00000000-0005-0000-0000-0000A5340000}"/>
    <cellStyle name="Vírgula 7 4 3 4 2 3" xfId="10945" xr:uid="{00000000-0005-0000-0000-0000A6340000}"/>
    <cellStyle name="Vírgula 7 4 3 4 3" xfId="10946" xr:uid="{00000000-0005-0000-0000-0000A7340000}"/>
    <cellStyle name="Vírgula 7 4 3 4 4" xfId="7515" xr:uid="{00000000-0005-0000-0000-0000A8340000}"/>
    <cellStyle name="Vírgula 7 4 3 4 5" xfId="12729" xr:uid="{00000000-0005-0000-0000-0000A9340000}"/>
    <cellStyle name="Vírgula 7 4 3 4 6" xfId="5690" xr:uid="{00000000-0005-0000-0000-0000AA340000}"/>
    <cellStyle name="Vírgula 7 4 3 5" xfId="2234" xr:uid="{00000000-0005-0000-0000-0000AB340000}"/>
    <cellStyle name="Vírgula 7 4 3 5 2" xfId="4087" xr:uid="{00000000-0005-0000-0000-0000AC340000}"/>
    <cellStyle name="Vírgula 7 4 3 5 2 2" xfId="14750" xr:uid="{00000000-0005-0000-0000-0000AD340000}"/>
    <cellStyle name="Vírgula 7 4 3 5 2 3" xfId="10947" xr:uid="{00000000-0005-0000-0000-0000AE340000}"/>
    <cellStyle name="Vírgula 7 4 3 5 3" xfId="10948" xr:uid="{00000000-0005-0000-0000-0000AF340000}"/>
    <cellStyle name="Vírgula 7 4 3 5 4" xfId="7726" xr:uid="{00000000-0005-0000-0000-0000B0340000}"/>
    <cellStyle name="Vírgula 7 4 3 5 5" xfId="12937" xr:uid="{00000000-0005-0000-0000-0000B1340000}"/>
    <cellStyle name="Vírgula 7 4 3 5 6" xfId="5898" xr:uid="{00000000-0005-0000-0000-0000B2340000}"/>
    <cellStyle name="Vírgula 7 4 3 6" xfId="2378" xr:uid="{00000000-0005-0000-0000-0000B3340000}"/>
    <cellStyle name="Vírgula 7 4 3 6 2" xfId="4222" xr:uid="{00000000-0005-0000-0000-0000B4340000}"/>
    <cellStyle name="Vírgula 7 4 3 6 2 2" xfId="14885" xr:uid="{00000000-0005-0000-0000-0000B5340000}"/>
    <cellStyle name="Vírgula 7 4 3 6 2 3" xfId="10949" xr:uid="{00000000-0005-0000-0000-0000B6340000}"/>
    <cellStyle name="Vírgula 7 4 3 6 3" xfId="7861" xr:uid="{00000000-0005-0000-0000-0000B7340000}"/>
    <cellStyle name="Vírgula 7 4 3 6 4" xfId="13072" xr:uid="{00000000-0005-0000-0000-0000B8340000}"/>
    <cellStyle name="Vírgula 7 4 3 6 5" xfId="6033" xr:uid="{00000000-0005-0000-0000-0000B9340000}"/>
    <cellStyle name="Vírgula 7 4 3 7" xfId="2706" xr:uid="{00000000-0005-0000-0000-0000BA340000}"/>
    <cellStyle name="Vírgula 7 4 3 7 2" xfId="13372" xr:uid="{00000000-0005-0000-0000-0000BB340000}"/>
    <cellStyle name="Vírgula 7 4 3 7 3" xfId="10950" xr:uid="{00000000-0005-0000-0000-0000BC340000}"/>
    <cellStyle name="Vírgula 7 4 3 8" xfId="10951" xr:uid="{00000000-0005-0000-0000-0000BD340000}"/>
    <cellStyle name="Vírgula 7 4 3 9" xfId="6345" xr:uid="{00000000-0005-0000-0000-0000BE340000}"/>
    <cellStyle name="Vírgula 7 4 4" xfId="481" xr:uid="{00000000-0005-0000-0000-0000BF340000}"/>
    <cellStyle name="Vírgula 7 4 4 2" xfId="1041" xr:uid="{00000000-0005-0000-0000-0000C0340000}"/>
    <cellStyle name="Vírgula 7 4 4 2 2" xfId="1924" xr:uid="{00000000-0005-0000-0000-0000C1340000}"/>
    <cellStyle name="Vírgula 7 4 4 2 2 2" xfId="3881" xr:uid="{00000000-0005-0000-0000-0000C2340000}"/>
    <cellStyle name="Vírgula 7 4 4 2 2 2 2" xfId="14547" xr:uid="{00000000-0005-0000-0000-0000C3340000}"/>
    <cellStyle name="Vírgula 7 4 4 2 2 2 3" xfId="10952" xr:uid="{00000000-0005-0000-0000-0000C4340000}"/>
    <cellStyle name="Vírgula 7 4 4 2 2 3" xfId="10953" xr:uid="{00000000-0005-0000-0000-0000C5340000}"/>
    <cellStyle name="Vírgula 7 4 4 2 2 4" xfId="7520" xr:uid="{00000000-0005-0000-0000-0000C6340000}"/>
    <cellStyle name="Vírgula 7 4 4 2 2 5" xfId="12734" xr:uid="{00000000-0005-0000-0000-0000C7340000}"/>
    <cellStyle name="Vírgula 7 4 4 2 2 6" xfId="5695" xr:uid="{00000000-0005-0000-0000-0000C8340000}"/>
    <cellStyle name="Vírgula 7 4 4 2 3" xfId="3073" xr:uid="{00000000-0005-0000-0000-0000C9340000}"/>
    <cellStyle name="Vírgula 7 4 4 2 3 2" xfId="13739" xr:uid="{00000000-0005-0000-0000-0000CA340000}"/>
    <cellStyle name="Vírgula 7 4 4 2 3 3" xfId="10954" xr:uid="{00000000-0005-0000-0000-0000CB340000}"/>
    <cellStyle name="Vírgula 7 4 4 2 4" xfId="10955" xr:uid="{00000000-0005-0000-0000-0000CC340000}"/>
    <cellStyle name="Vírgula 7 4 4 2 5" xfId="6712" xr:uid="{00000000-0005-0000-0000-0000CD340000}"/>
    <cellStyle name="Vírgula 7 4 4 2 6" xfId="11926" xr:uid="{00000000-0005-0000-0000-0000CE340000}"/>
    <cellStyle name="Vírgula 7 4 4 2 7" xfId="4887" xr:uid="{00000000-0005-0000-0000-0000CF340000}"/>
    <cellStyle name="Vírgula 7 4 4 3" xfId="1923" xr:uid="{00000000-0005-0000-0000-0000D0340000}"/>
    <cellStyle name="Vírgula 7 4 4 3 2" xfId="3880" xr:uid="{00000000-0005-0000-0000-0000D1340000}"/>
    <cellStyle name="Vírgula 7 4 4 3 2 2" xfId="14546" xr:uid="{00000000-0005-0000-0000-0000D2340000}"/>
    <cellStyle name="Vírgula 7 4 4 3 2 3" xfId="10956" xr:uid="{00000000-0005-0000-0000-0000D3340000}"/>
    <cellStyle name="Vírgula 7 4 4 3 3" xfId="10957" xr:uid="{00000000-0005-0000-0000-0000D4340000}"/>
    <cellStyle name="Vírgula 7 4 4 3 4" xfId="7519" xr:uid="{00000000-0005-0000-0000-0000D5340000}"/>
    <cellStyle name="Vírgula 7 4 4 3 5" xfId="12733" xr:uid="{00000000-0005-0000-0000-0000D6340000}"/>
    <cellStyle name="Vírgula 7 4 4 3 6" xfId="5694" xr:uid="{00000000-0005-0000-0000-0000D7340000}"/>
    <cellStyle name="Vírgula 7 4 4 4" xfId="2621" xr:uid="{00000000-0005-0000-0000-0000D8340000}"/>
    <cellStyle name="Vírgula 7 4 4 4 2" xfId="13287" xr:uid="{00000000-0005-0000-0000-0000D9340000}"/>
    <cellStyle name="Vírgula 7 4 4 4 3" xfId="10958" xr:uid="{00000000-0005-0000-0000-0000DA340000}"/>
    <cellStyle name="Vírgula 7 4 4 5" xfId="10959" xr:uid="{00000000-0005-0000-0000-0000DB340000}"/>
    <cellStyle name="Vírgula 7 4 4 6" xfId="6260" xr:uid="{00000000-0005-0000-0000-0000DC340000}"/>
    <cellStyle name="Vírgula 7 4 4 7" xfId="11474" xr:uid="{00000000-0005-0000-0000-0000DD340000}"/>
    <cellStyle name="Vírgula 7 4 4 8" xfId="4435" xr:uid="{00000000-0005-0000-0000-0000DE340000}"/>
    <cellStyle name="Vírgula 7 4 5" xfId="688" xr:uid="{00000000-0005-0000-0000-0000DF340000}"/>
    <cellStyle name="Vírgula 7 4 5 2" xfId="1154" xr:uid="{00000000-0005-0000-0000-0000E0340000}"/>
    <cellStyle name="Vírgula 7 4 5 2 2" xfId="1926" xr:uid="{00000000-0005-0000-0000-0000E1340000}"/>
    <cellStyle name="Vírgula 7 4 5 2 2 2" xfId="3883" xr:uid="{00000000-0005-0000-0000-0000E2340000}"/>
    <cellStyle name="Vírgula 7 4 5 2 2 2 2" xfId="14549" xr:uid="{00000000-0005-0000-0000-0000E3340000}"/>
    <cellStyle name="Vírgula 7 4 5 2 2 2 3" xfId="10960" xr:uid="{00000000-0005-0000-0000-0000E4340000}"/>
    <cellStyle name="Vírgula 7 4 5 2 2 3" xfId="10961" xr:uid="{00000000-0005-0000-0000-0000E5340000}"/>
    <cellStyle name="Vírgula 7 4 5 2 2 4" xfId="7522" xr:uid="{00000000-0005-0000-0000-0000E6340000}"/>
    <cellStyle name="Vírgula 7 4 5 2 2 5" xfId="12736" xr:uid="{00000000-0005-0000-0000-0000E7340000}"/>
    <cellStyle name="Vírgula 7 4 5 2 2 6" xfId="5697" xr:uid="{00000000-0005-0000-0000-0000E8340000}"/>
    <cellStyle name="Vírgula 7 4 5 2 3" xfId="3123" xr:uid="{00000000-0005-0000-0000-0000E9340000}"/>
    <cellStyle name="Vírgula 7 4 5 2 3 2" xfId="13789" xr:uid="{00000000-0005-0000-0000-0000EA340000}"/>
    <cellStyle name="Vírgula 7 4 5 2 3 3" xfId="10962" xr:uid="{00000000-0005-0000-0000-0000EB340000}"/>
    <cellStyle name="Vírgula 7 4 5 2 4" xfId="10963" xr:uid="{00000000-0005-0000-0000-0000EC340000}"/>
    <cellStyle name="Vírgula 7 4 5 2 5" xfId="6762" xr:uid="{00000000-0005-0000-0000-0000ED340000}"/>
    <cellStyle name="Vírgula 7 4 5 2 6" xfId="11976" xr:uid="{00000000-0005-0000-0000-0000EE340000}"/>
    <cellStyle name="Vírgula 7 4 5 2 7" xfId="4937" xr:uid="{00000000-0005-0000-0000-0000EF340000}"/>
    <cellStyle name="Vírgula 7 4 5 3" xfId="1925" xr:uid="{00000000-0005-0000-0000-0000F0340000}"/>
    <cellStyle name="Vírgula 7 4 5 3 2" xfId="3882" xr:uid="{00000000-0005-0000-0000-0000F1340000}"/>
    <cellStyle name="Vírgula 7 4 5 3 2 2" xfId="14548" xr:uid="{00000000-0005-0000-0000-0000F2340000}"/>
    <cellStyle name="Vírgula 7 4 5 3 2 3" xfId="10964" xr:uid="{00000000-0005-0000-0000-0000F3340000}"/>
    <cellStyle name="Vírgula 7 4 5 3 3" xfId="10965" xr:uid="{00000000-0005-0000-0000-0000F4340000}"/>
    <cellStyle name="Vírgula 7 4 5 3 4" xfId="7521" xr:uid="{00000000-0005-0000-0000-0000F5340000}"/>
    <cellStyle name="Vírgula 7 4 5 3 5" xfId="12735" xr:uid="{00000000-0005-0000-0000-0000F6340000}"/>
    <cellStyle name="Vírgula 7 4 5 3 6" xfId="5696" xr:uid="{00000000-0005-0000-0000-0000F7340000}"/>
    <cellStyle name="Vírgula 7 4 5 4" xfId="2756" xr:uid="{00000000-0005-0000-0000-0000F8340000}"/>
    <cellStyle name="Vírgula 7 4 5 4 2" xfId="13422" xr:uid="{00000000-0005-0000-0000-0000F9340000}"/>
    <cellStyle name="Vírgula 7 4 5 4 3" xfId="10966" xr:uid="{00000000-0005-0000-0000-0000FA340000}"/>
    <cellStyle name="Vírgula 7 4 5 5" xfId="10967" xr:uid="{00000000-0005-0000-0000-0000FB340000}"/>
    <cellStyle name="Vírgula 7 4 5 6" xfId="6395" xr:uid="{00000000-0005-0000-0000-0000FC340000}"/>
    <cellStyle name="Vírgula 7 4 5 7" xfId="11609" xr:uid="{00000000-0005-0000-0000-0000FD340000}"/>
    <cellStyle name="Vírgula 7 4 5 8" xfId="4570" xr:uid="{00000000-0005-0000-0000-0000FE340000}"/>
    <cellStyle name="Vírgula 7 4 6" xfId="365" xr:uid="{00000000-0005-0000-0000-0000FF340000}"/>
    <cellStyle name="Vírgula 7 4 6 2" xfId="990" xr:uid="{00000000-0005-0000-0000-000000350000}"/>
    <cellStyle name="Vírgula 7 4 6 2 2" xfId="1928" xr:uid="{00000000-0005-0000-0000-000001350000}"/>
    <cellStyle name="Vírgula 7 4 6 2 2 2" xfId="3885" xr:uid="{00000000-0005-0000-0000-000002350000}"/>
    <cellStyle name="Vírgula 7 4 6 2 2 2 2" xfId="14551" xr:uid="{00000000-0005-0000-0000-000003350000}"/>
    <cellStyle name="Vírgula 7 4 6 2 2 2 3" xfId="10968" xr:uid="{00000000-0005-0000-0000-000004350000}"/>
    <cellStyle name="Vírgula 7 4 6 2 2 3" xfId="10969" xr:uid="{00000000-0005-0000-0000-000005350000}"/>
    <cellStyle name="Vírgula 7 4 6 2 2 4" xfId="7524" xr:uid="{00000000-0005-0000-0000-000006350000}"/>
    <cellStyle name="Vírgula 7 4 6 2 2 5" xfId="12738" xr:uid="{00000000-0005-0000-0000-000007350000}"/>
    <cellStyle name="Vírgula 7 4 6 2 2 6" xfId="5699" xr:uid="{00000000-0005-0000-0000-000008350000}"/>
    <cellStyle name="Vírgula 7 4 6 2 3" xfId="3029" xr:uid="{00000000-0005-0000-0000-000009350000}"/>
    <cellStyle name="Vírgula 7 4 6 2 3 2" xfId="13695" xr:uid="{00000000-0005-0000-0000-00000A350000}"/>
    <cellStyle name="Vírgula 7 4 6 2 3 3" xfId="10970" xr:uid="{00000000-0005-0000-0000-00000B350000}"/>
    <cellStyle name="Vírgula 7 4 6 2 4" xfId="10971" xr:uid="{00000000-0005-0000-0000-00000C350000}"/>
    <cellStyle name="Vírgula 7 4 6 2 5" xfId="6668" xr:uid="{00000000-0005-0000-0000-00000D350000}"/>
    <cellStyle name="Vírgula 7 4 6 2 6" xfId="11882" xr:uid="{00000000-0005-0000-0000-00000E350000}"/>
    <cellStyle name="Vírgula 7 4 6 2 7" xfId="4843" xr:uid="{00000000-0005-0000-0000-00000F350000}"/>
    <cellStyle name="Vírgula 7 4 6 3" xfId="1927" xr:uid="{00000000-0005-0000-0000-000010350000}"/>
    <cellStyle name="Vírgula 7 4 6 3 2" xfId="3884" xr:uid="{00000000-0005-0000-0000-000011350000}"/>
    <cellStyle name="Vírgula 7 4 6 3 2 2" xfId="14550" xr:uid="{00000000-0005-0000-0000-000012350000}"/>
    <cellStyle name="Vírgula 7 4 6 3 2 3" xfId="10972" xr:uid="{00000000-0005-0000-0000-000013350000}"/>
    <cellStyle name="Vírgula 7 4 6 3 3" xfId="10973" xr:uid="{00000000-0005-0000-0000-000014350000}"/>
    <cellStyle name="Vírgula 7 4 6 3 4" xfId="7523" xr:uid="{00000000-0005-0000-0000-000015350000}"/>
    <cellStyle name="Vírgula 7 4 6 3 5" xfId="12737" xr:uid="{00000000-0005-0000-0000-000016350000}"/>
    <cellStyle name="Vírgula 7 4 6 3 6" xfId="5698" xr:uid="{00000000-0005-0000-0000-000017350000}"/>
    <cellStyle name="Vírgula 7 4 6 4" xfId="2572" xr:uid="{00000000-0005-0000-0000-000018350000}"/>
    <cellStyle name="Vírgula 7 4 6 4 2" xfId="13238" xr:uid="{00000000-0005-0000-0000-000019350000}"/>
    <cellStyle name="Vírgula 7 4 6 4 3" xfId="10974" xr:uid="{00000000-0005-0000-0000-00001A350000}"/>
    <cellStyle name="Vírgula 7 4 6 5" xfId="10975" xr:uid="{00000000-0005-0000-0000-00001B350000}"/>
    <cellStyle name="Vírgula 7 4 6 6" xfId="6211" xr:uid="{00000000-0005-0000-0000-00001C350000}"/>
    <cellStyle name="Vírgula 7 4 6 7" xfId="11425" xr:uid="{00000000-0005-0000-0000-00001D350000}"/>
    <cellStyle name="Vírgula 7 4 6 8" xfId="4386" xr:uid="{00000000-0005-0000-0000-00001E350000}"/>
    <cellStyle name="Vírgula 7 4 7" xfId="839" xr:uid="{00000000-0005-0000-0000-00001F350000}"/>
    <cellStyle name="Vírgula 7 4 7 2" xfId="1929" xr:uid="{00000000-0005-0000-0000-000020350000}"/>
    <cellStyle name="Vírgula 7 4 7 2 2" xfId="3886" xr:uid="{00000000-0005-0000-0000-000021350000}"/>
    <cellStyle name="Vírgula 7 4 7 2 2 2" xfId="14552" xr:uid="{00000000-0005-0000-0000-000022350000}"/>
    <cellStyle name="Vírgula 7 4 7 2 2 3" xfId="10976" xr:uid="{00000000-0005-0000-0000-000023350000}"/>
    <cellStyle name="Vírgula 7 4 7 2 3" xfId="10977" xr:uid="{00000000-0005-0000-0000-000024350000}"/>
    <cellStyle name="Vírgula 7 4 7 2 4" xfId="7525" xr:uid="{00000000-0005-0000-0000-000025350000}"/>
    <cellStyle name="Vírgula 7 4 7 2 5" xfId="12739" xr:uid="{00000000-0005-0000-0000-000026350000}"/>
    <cellStyle name="Vírgula 7 4 7 2 6" xfId="5700" xr:uid="{00000000-0005-0000-0000-000027350000}"/>
    <cellStyle name="Vírgula 7 4 7 3" xfId="2894" xr:uid="{00000000-0005-0000-0000-000028350000}"/>
    <cellStyle name="Vírgula 7 4 7 3 2" xfId="13560" xr:uid="{00000000-0005-0000-0000-000029350000}"/>
    <cellStyle name="Vírgula 7 4 7 3 3" xfId="10978" xr:uid="{00000000-0005-0000-0000-00002A350000}"/>
    <cellStyle name="Vírgula 7 4 7 4" xfId="10979" xr:uid="{00000000-0005-0000-0000-00002B350000}"/>
    <cellStyle name="Vírgula 7 4 7 5" xfId="6533" xr:uid="{00000000-0005-0000-0000-00002C350000}"/>
    <cellStyle name="Vírgula 7 4 7 6" xfId="11747" xr:uid="{00000000-0005-0000-0000-00002D350000}"/>
    <cellStyle name="Vírgula 7 4 7 7" xfId="4708" xr:uid="{00000000-0005-0000-0000-00002E350000}"/>
    <cellStyle name="Vírgula 7 4 8" xfId="1304" xr:uid="{00000000-0005-0000-0000-00002F350000}"/>
    <cellStyle name="Vírgula 7 4 8 2" xfId="3261" xr:uid="{00000000-0005-0000-0000-000030350000}"/>
    <cellStyle name="Vírgula 7 4 8 2 2" xfId="13927" xr:uid="{00000000-0005-0000-0000-000031350000}"/>
    <cellStyle name="Vírgula 7 4 8 2 3" xfId="10980" xr:uid="{00000000-0005-0000-0000-000032350000}"/>
    <cellStyle name="Vírgula 7 4 8 3" xfId="10981" xr:uid="{00000000-0005-0000-0000-000033350000}"/>
    <cellStyle name="Vírgula 7 4 8 4" xfId="6900" xr:uid="{00000000-0005-0000-0000-000034350000}"/>
    <cellStyle name="Vírgula 7 4 8 5" xfId="12114" xr:uid="{00000000-0005-0000-0000-000035350000}"/>
    <cellStyle name="Vírgula 7 4 8 6" xfId="5075" xr:uid="{00000000-0005-0000-0000-000036350000}"/>
    <cellStyle name="Vírgula 7 4 9" xfId="2145" xr:uid="{00000000-0005-0000-0000-000037350000}"/>
    <cellStyle name="Vírgula 7 4 9 2" xfId="4001" xr:uid="{00000000-0005-0000-0000-000038350000}"/>
    <cellStyle name="Vírgula 7 4 9 2 2" xfId="14664" xr:uid="{00000000-0005-0000-0000-000039350000}"/>
    <cellStyle name="Vírgula 7 4 9 2 3" xfId="10982" xr:uid="{00000000-0005-0000-0000-00003A350000}"/>
    <cellStyle name="Vírgula 7 4 9 3" xfId="10983" xr:uid="{00000000-0005-0000-0000-00003B350000}"/>
    <cellStyle name="Vírgula 7 4 9 4" xfId="7640" xr:uid="{00000000-0005-0000-0000-00003C350000}"/>
    <cellStyle name="Vírgula 7 4 9 5" xfId="12851" xr:uid="{00000000-0005-0000-0000-00003D350000}"/>
    <cellStyle name="Vírgula 7 4 9 6" xfId="5812" xr:uid="{00000000-0005-0000-0000-00003E350000}"/>
    <cellStyle name="Vírgula 7 5" xfId="373" xr:uid="{00000000-0005-0000-0000-00003F350000}"/>
    <cellStyle name="Vírgula 7 5 10" xfId="10984" xr:uid="{00000000-0005-0000-0000-000040350000}"/>
    <cellStyle name="Vírgula 7 5 11" xfId="6217" xr:uid="{00000000-0005-0000-0000-000041350000}"/>
    <cellStyle name="Vírgula 7 5 12" xfId="11431" xr:uid="{00000000-0005-0000-0000-000042350000}"/>
    <cellStyle name="Vírgula 7 5 13" xfId="4392" xr:uid="{00000000-0005-0000-0000-000043350000}"/>
    <cellStyle name="Vírgula 7 5 2" xfId="638" xr:uid="{00000000-0005-0000-0000-000044350000}"/>
    <cellStyle name="Vírgula 7 5 2 10" xfId="11564" xr:uid="{00000000-0005-0000-0000-000045350000}"/>
    <cellStyle name="Vírgula 7 5 2 11" xfId="4525" xr:uid="{00000000-0005-0000-0000-000046350000}"/>
    <cellStyle name="Vírgula 7 5 2 2" xfId="779" xr:uid="{00000000-0005-0000-0000-000047350000}"/>
    <cellStyle name="Vírgula 7 5 2 2 2" xfId="1244" xr:uid="{00000000-0005-0000-0000-000048350000}"/>
    <cellStyle name="Vírgula 7 5 2 2 2 2" xfId="1933" xr:uid="{00000000-0005-0000-0000-000049350000}"/>
    <cellStyle name="Vírgula 7 5 2 2 2 2 2" xfId="3890" xr:uid="{00000000-0005-0000-0000-00004A350000}"/>
    <cellStyle name="Vírgula 7 5 2 2 2 2 2 2" xfId="14556" xr:uid="{00000000-0005-0000-0000-00004B350000}"/>
    <cellStyle name="Vírgula 7 5 2 2 2 2 2 3" xfId="10985" xr:uid="{00000000-0005-0000-0000-00004C350000}"/>
    <cellStyle name="Vírgula 7 5 2 2 2 2 3" xfId="10986" xr:uid="{00000000-0005-0000-0000-00004D350000}"/>
    <cellStyle name="Vírgula 7 5 2 2 2 2 4" xfId="7529" xr:uid="{00000000-0005-0000-0000-00004E350000}"/>
    <cellStyle name="Vírgula 7 5 2 2 2 2 5" xfId="12743" xr:uid="{00000000-0005-0000-0000-00004F350000}"/>
    <cellStyle name="Vírgula 7 5 2 2 2 2 6" xfId="5704" xr:uid="{00000000-0005-0000-0000-000050350000}"/>
    <cellStyle name="Vírgula 7 5 2 2 2 3" xfId="3213" xr:uid="{00000000-0005-0000-0000-000051350000}"/>
    <cellStyle name="Vírgula 7 5 2 2 2 3 2" xfId="13879" xr:uid="{00000000-0005-0000-0000-000052350000}"/>
    <cellStyle name="Vírgula 7 5 2 2 2 3 3" xfId="10987" xr:uid="{00000000-0005-0000-0000-000053350000}"/>
    <cellStyle name="Vírgula 7 5 2 2 2 4" xfId="10988" xr:uid="{00000000-0005-0000-0000-000054350000}"/>
    <cellStyle name="Vírgula 7 5 2 2 2 5" xfId="6852" xr:uid="{00000000-0005-0000-0000-000055350000}"/>
    <cellStyle name="Vírgula 7 5 2 2 2 6" xfId="12066" xr:uid="{00000000-0005-0000-0000-000056350000}"/>
    <cellStyle name="Vírgula 7 5 2 2 2 7" xfId="5027" xr:uid="{00000000-0005-0000-0000-000057350000}"/>
    <cellStyle name="Vírgula 7 5 2 2 3" xfId="1932" xr:uid="{00000000-0005-0000-0000-000058350000}"/>
    <cellStyle name="Vírgula 7 5 2 2 3 2" xfId="3889" xr:uid="{00000000-0005-0000-0000-000059350000}"/>
    <cellStyle name="Vírgula 7 5 2 2 3 2 2" xfId="14555" xr:uid="{00000000-0005-0000-0000-00005A350000}"/>
    <cellStyle name="Vírgula 7 5 2 2 3 2 3" xfId="10989" xr:uid="{00000000-0005-0000-0000-00005B350000}"/>
    <cellStyle name="Vírgula 7 5 2 2 3 3" xfId="10990" xr:uid="{00000000-0005-0000-0000-00005C350000}"/>
    <cellStyle name="Vírgula 7 5 2 2 3 4" xfId="7528" xr:uid="{00000000-0005-0000-0000-00005D350000}"/>
    <cellStyle name="Vírgula 7 5 2 2 3 5" xfId="12742" xr:uid="{00000000-0005-0000-0000-00005E350000}"/>
    <cellStyle name="Vírgula 7 5 2 2 3 6" xfId="5703" xr:uid="{00000000-0005-0000-0000-00005F350000}"/>
    <cellStyle name="Vírgula 7 5 2 2 4" xfId="2846" xr:uid="{00000000-0005-0000-0000-000060350000}"/>
    <cellStyle name="Vírgula 7 5 2 2 4 2" xfId="13512" xr:uid="{00000000-0005-0000-0000-000061350000}"/>
    <cellStyle name="Vírgula 7 5 2 2 4 3" xfId="10991" xr:uid="{00000000-0005-0000-0000-000062350000}"/>
    <cellStyle name="Vírgula 7 5 2 2 5" xfId="10992" xr:uid="{00000000-0005-0000-0000-000063350000}"/>
    <cellStyle name="Vírgula 7 5 2 2 6" xfId="6485" xr:uid="{00000000-0005-0000-0000-000064350000}"/>
    <cellStyle name="Vírgula 7 5 2 2 7" xfId="11699" xr:uid="{00000000-0005-0000-0000-000065350000}"/>
    <cellStyle name="Vírgula 7 5 2 2 8" xfId="4660" xr:uid="{00000000-0005-0000-0000-000066350000}"/>
    <cellStyle name="Vírgula 7 5 2 3" xfId="932" xr:uid="{00000000-0005-0000-0000-000067350000}"/>
    <cellStyle name="Vírgula 7 5 2 3 2" xfId="1934" xr:uid="{00000000-0005-0000-0000-000068350000}"/>
    <cellStyle name="Vírgula 7 5 2 3 2 2" xfId="3891" xr:uid="{00000000-0005-0000-0000-000069350000}"/>
    <cellStyle name="Vírgula 7 5 2 3 2 2 2" xfId="14557" xr:uid="{00000000-0005-0000-0000-00006A350000}"/>
    <cellStyle name="Vírgula 7 5 2 3 2 2 3" xfId="10993" xr:uid="{00000000-0005-0000-0000-00006B350000}"/>
    <cellStyle name="Vírgula 7 5 2 3 2 3" xfId="10994" xr:uid="{00000000-0005-0000-0000-00006C350000}"/>
    <cellStyle name="Vírgula 7 5 2 3 2 4" xfId="7530" xr:uid="{00000000-0005-0000-0000-00006D350000}"/>
    <cellStyle name="Vírgula 7 5 2 3 2 5" xfId="12744" xr:uid="{00000000-0005-0000-0000-00006E350000}"/>
    <cellStyle name="Vírgula 7 5 2 3 2 6" xfId="5705" xr:uid="{00000000-0005-0000-0000-00006F350000}"/>
    <cellStyle name="Vírgula 7 5 2 3 3" xfId="2984" xr:uid="{00000000-0005-0000-0000-000070350000}"/>
    <cellStyle name="Vírgula 7 5 2 3 3 2" xfId="13650" xr:uid="{00000000-0005-0000-0000-000071350000}"/>
    <cellStyle name="Vírgula 7 5 2 3 3 3" xfId="10995" xr:uid="{00000000-0005-0000-0000-000072350000}"/>
    <cellStyle name="Vírgula 7 5 2 3 4" xfId="10996" xr:uid="{00000000-0005-0000-0000-000073350000}"/>
    <cellStyle name="Vírgula 7 5 2 3 5" xfId="6623" xr:uid="{00000000-0005-0000-0000-000074350000}"/>
    <cellStyle name="Vírgula 7 5 2 3 6" xfId="11837" xr:uid="{00000000-0005-0000-0000-000075350000}"/>
    <cellStyle name="Vírgula 7 5 2 3 7" xfId="4798" xr:uid="{00000000-0005-0000-0000-000076350000}"/>
    <cellStyle name="Vírgula 7 5 2 4" xfId="1931" xr:uid="{00000000-0005-0000-0000-000077350000}"/>
    <cellStyle name="Vírgula 7 5 2 4 2" xfId="3888" xr:uid="{00000000-0005-0000-0000-000078350000}"/>
    <cellStyle name="Vírgula 7 5 2 4 2 2" xfId="14554" xr:uid="{00000000-0005-0000-0000-000079350000}"/>
    <cellStyle name="Vírgula 7 5 2 4 2 3" xfId="10997" xr:uid="{00000000-0005-0000-0000-00007A350000}"/>
    <cellStyle name="Vírgula 7 5 2 4 3" xfId="10998" xr:uid="{00000000-0005-0000-0000-00007B350000}"/>
    <cellStyle name="Vírgula 7 5 2 4 4" xfId="7527" xr:uid="{00000000-0005-0000-0000-00007C350000}"/>
    <cellStyle name="Vírgula 7 5 2 4 5" xfId="12741" xr:uid="{00000000-0005-0000-0000-00007D350000}"/>
    <cellStyle name="Vírgula 7 5 2 4 6" xfId="5702" xr:uid="{00000000-0005-0000-0000-00007E350000}"/>
    <cellStyle name="Vírgula 7 5 2 5" xfId="2239" xr:uid="{00000000-0005-0000-0000-00007F350000}"/>
    <cellStyle name="Vírgula 7 5 2 5 2" xfId="4092" xr:uid="{00000000-0005-0000-0000-000080350000}"/>
    <cellStyle name="Vírgula 7 5 2 5 2 2" xfId="14755" xr:uid="{00000000-0005-0000-0000-000081350000}"/>
    <cellStyle name="Vírgula 7 5 2 5 2 3" xfId="10999" xr:uid="{00000000-0005-0000-0000-000082350000}"/>
    <cellStyle name="Vírgula 7 5 2 5 3" xfId="11000" xr:uid="{00000000-0005-0000-0000-000083350000}"/>
    <cellStyle name="Vírgula 7 5 2 5 4" xfId="7731" xr:uid="{00000000-0005-0000-0000-000084350000}"/>
    <cellStyle name="Vírgula 7 5 2 5 5" xfId="12942" xr:uid="{00000000-0005-0000-0000-000085350000}"/>
    <cellStyle name="Vírgula 7 5 2 5 6" xfId="5903" xr:uid="{00000000-0005-0000-0000-000086350000}"/>
    <cellStyle name="Vírgula 7 5 2 6" xfId="2383" xr:uid="{00000000-0005-0000-0000-000087350000}"/>
    <cellStyle name="Vírgula 7 5 2 6 2" xfId="4227" xr:uid="{00000000-0005-0000-0000-000088350000}"/>
    <cellStyle name="Vírgula 7 5 2 6 2 2" xfId="14890" xr:uid="{00000000-0005-0000-0000-000089350000}"/>
    <cellStyle name="Vírgula 7 5 2 6 2 3" xfId="11001" xr:uid="{00000000-0005-0000-0000-00008A350000}"/>
    <cellStyle name="Vírgula 7 5 2 6 3" xfId="7866" xr:uid="{00000000-0005-0000-0000-00008B350000}"/>
    <cellStyle name="Vírgula 7 5 2 6 4" xfId="13077" xr:uid="{00000000-0005-0000-0000-00008C350000}"/>
    <cellStyle name="Vírgula 7 5 2 6 5" xfId="6038" xr:uid="{00000000-0005-0000-0000-00008D350000}"/>
    <cellStyle name="Vírgula 7 5 2 7" xfId="2711" xr:uid="{00000000-0005-0000-0000-00008E350000}"/>
    <cellStyle name="Vírgula 7 5 2 7 2" xfId="13377" xr:uid="{00000000-0005-0000-0000-00008F350000}"/>
    <cellStyle name="Vírgula 7 5 2 7 3" xfId="11002" xr:uid="{00000000-0005-0000-0000-000090350000}"/>
    <cellStyle name="Vírgula 7 5 2 8" xfId="11003" xr:uid="{00000000-0005-0000-0000-000091350000}"/>
    <cellStyle name="Vírgula 7 5 2 9" xfId="6350" xr:uid="{00000000-0005-0000-0000-000092350000}"/>
    <cellStyle name="Vírgula 7 5 3" xfId="586" xr:uid="{00000000-0005-0000-0000-000093350000}"/>
    <cellStyle name="Vírgula 7 5 3 2" xfId="1109" xr:uid="{00000000-0005-0000-0000-000094350000}"/>
    <cellStyle name="Vírgula 7 5 3 2 2" xfId="1936" xr:uid="{00000000-0005-0000-0000-000095350000}"/>
    <cellStyle name="Vírgula 7 5 3 2 2 2" xfId="3893" xr:uid="{00000000-0005-0000-0000-000096350000}"/>
    <cellStyle name="Vírgula 7 5 3 2 2 2 2" xfId="14559" xr:uid="{00000000-0005-0000-0000-000097350000}"/>
    <cellStyle name="Vírgula 7 5 3 2 2 2 3" xfId="11004" xr:uid="{00000000-0005-0000-0000-000098350000}"/>
    <cellStyle name="Vírgula 7 5 3 2 2 3" xfId="11005" xr:uid="{00000000-0005-0000-0000-000099350000}"/>
    <cellStyle name="Vírgula 7 5 3 2 2 4" xfId="7532" xr:uid="{00000000-0005-0000-0000-00009A350000}"/>
    <cellStyle name="Vírgula 7 5 3 2 2 5" xfId="12746" xr:uid="{00000000-0005-0000-0000-00009B350000}"/>
    <cellStyle name="Vírgula 7 5 3 2 2 6" xfId="5707" xr:uid="{00000000-0005-0000-0000-00009C350000}"/>
    <cellStyle name="Vírgula 7 5 3 2 3" xfId="3078" xr:uid="{00000000-0005-0000-0000-00009D350000}"/>
    <cellStyle name="Vírgula 7 5 3 2 3 2" xfId="13744" xr:uid="{00000000-0005-0000-0000-00009E350000}"/>
    <cellStyle name="Vírgula 7 5 3 2 3 3" xfId="11006" xr:uid="{00000000-0005-0000-0000-00009F350000}"/>
    <cellStyle name="Vírgula 7 5 3 2 4" xfId="11007" xr:uid="{00000000-0005-0000-0000-0000A0350000}"/>
    <cellStyle name="Vírgula 7 5 3 2 5" xfId="6717" xr:uid="{00000000-0005-0000-0000-0000A1350000}"/>
    <cellStyle name="Vírgula 7 5 3 2 6" xfId="11931" xr:uid="{00000000-0005-0000-0000-0000A2350000}"/>
    <cellStyle name="Vírgula 7 5 3 2 7" xfId="4892" xr:uid="{00000000-0005-0000-0000-0000A3350000}"/>
    <cellStyle name="Vírgula 7 5 3 3" xfId="1935" xr:uid="{00000000-0005-0000-0000-0000A4350000}"/>
    <cellStyle name="Vírgula 7 5 3 3 2" xfId="3892" xr:uid="{00000000-0005-0000-0000-0000A5350000}"/>
    <cellStyle name="Vírgula 7 5 3 3 2 2" xfId="14558" xr:uid="{00000000-0005-0000-0000-0000A6350000}"/>
    <cellStyle name="Vírgula 7 5 3 3 2 3" xfId="11008" xr:uid="{00000000-0005-0000-0000-0000A7350000}"/>
    <cellStyle name="Vírgula 7 5 3 3 3" xfId="11009" xr:uid="{00000000-0005-0000-0000-0000A8350000}"/>
    <cellStyle name="Vírgula 7 5 3 3 4" xfId="7531" xr:uid="{00000000-0005-0000-0000-0000A9350000}"/>
    <cellStyle name="Vírgula 7 5 3 3 5" xfId="12745" xr:uid="{00000000-0005-0000-0000-0000AA350000}"/>
    <cellStyle name="Vírgula 7 5 3 3 6" xfId="5706" xr:uid="{00000000-0005-0000-0000-0000AB350000}"/>
    <cellStyle name="Vírgula 7 5 3 4" xfId="2661" xr:uid="{00000000-0005-0000-0000-0000AC350000}"/>
    <cellStyle name="Vírgula 7 5 3 4 2" xfId="13327" xr:uid="{00000000-0005-0000-0000-0000AD350000}"/>
    <cellStyle name="Vírgula 7 5 3 4 3" xfId="11010" xr:uid="{00000000-0005-0000-0000-0000AE350000}"/>
    <cellStyle name="Vírgula 7 5 3 5" xfId="11011" xr:uid="{00000000-0005-0000-0000-0000AF350000}"/>
    <cellStyle name="Vírgula 7 5 3 6" xfId="6300" xr:uid="{00000000-0005-0000-0000-0000B0350000}"/>
    <cellStyle name="Vírgula 7 5 3 7" xfId="11514" xr:uid="{00000000-0005-0000-0000-0000B1350000}"/>
    <cellStyle name="Vírgula 7 5 3 8" xfId="4475" xr:uid="{00000000-0005-0000-0000-0000B2350000}"/>
    <cellStyle name="Vírgula 7 5 4" xfId="729" xr:uid="{00000000-0005-0000-0000-0000B3350000}"/>
    <cellStyle name="Vírgula 7 5 4 2" xfId="1194" xr:uid="{00000000-0005-0000-0000-0000B4350000}"/>
    <cellStyle name="Vírgula 7 5 4 2 2" xfId="1938" xr:uid="{00000000-0005-0000-0000-0000B5350000}"/>
    <cellStyle name="Vírgula 7 5 4 2 2 2" xfId="3895" xr:uid="{00000000-0005-0000-0000-0000B6350000}"/>
    <cellStyle name="Vírgula 7 5 4 2 2 2 2" xfId="14561" xr:uid="{00000000-0005-0000-0000-0000B7350000}"/>
    <cellStyle name="Vírgula 7 5 4 2 2 2 3" xfId="11012" xr:uid="{00000000-0005-0000-0000-0000B8350000}"/>
    <cellStyle name="Vírgula 7 5 4 2 2 3" xfId="11013" xr:uid="{00000000-0005-0000-0000-0000B9350000}"/>
    <cellStyle name="Vírgula 7 5 4 2 2 4" xfId="7534" xr:uid="{00000000-0005-0000-0000-0000BA350000}"/>
    <cellStyle name="Vírgula 7 5 4 2 2 5" xfId="12748" xr:uid="{00000000-0005-0000-0000-0000BB350000}"/>
    <cellStyle name="Vírgula 7 5 4 2 2 6" xfId="5709" xr:uid="{00000000-0005-0000-0000-0000BC350000}"/>
    <cellStyle name="Vírgula 7 5 4 2 3" xfId="3163" xr:uid="{00000000-0005-0000-0000-0000BD350000}"/>
    <cellStyle name="Vírgula 7 5 4 2 3 2" xfId="13829" xr:uid="{00000000-0005-0000-0000-0000BE350000}"/>
    <cellStyle name="Vírgula 7 5 4 2 3 3" xfId="11014" xr:uid="{00000000-0005-0000-0000-0000BF350000}"/>
    <cellStyle name="Vírgula 7 5 4 2 4" xfId="11015" xr:uid="{00000000-0005-0000-0000-0000C0350000}"/>
    <cellStyle name="Vírgula 7 5 4 2 5" xfId="6802" xr:uid="{00000000-0005-0000-0000-0000C1350000}"/>
    <cellStyle name="Vírgula 7 5 4 2 6" xfId="12016" xr:uid="{00000000-0005-0000-0000-0000C2350000}"/>
    <cellStyle name="Vírgula 7 5 4 2 7" xfId="4977" xr:uid="{00000000-0005-0000-0000-0000C3350000}"/>
    <cellStyle name="Vírgula 7 5 4 3" xfId="1937" xr:uid="{00000000-0005-0000-0000-0000C4350000}"/>
    <cellStyle name="Vírgula 7 5 4 3 2" xfId="3894" xr:uid="{00000000-0005-0000-0000-0000C5350000}"/>
    <cellStyle name="Vírgula 7 5 4 3 2 2" xfId="14560" xr:uid="{00000000-0005-0000-0000-0000C6350000}"/>
    <cellStyle name="Vírgula 7 5 4 3 2 3" xfId="11016" xr:uid="{00000000-0005-0000-0000-0000C7350000}"/>
    <cellStyle name="Vírgula 7 5 4 3 3" xfId="11017" xr:uid="{00000000-0005-0000-0000-0000C8350000}"/>
    <cellStyle name="Vírgula 7 5 4 3 4" xfId="7533" xr:uid="{00000000-0005-0000-0000-0000C9350000}"/>
    <cellStyle name="Vírgula 7 5 4 3 5" xfId="12747" xr:uid="{00000000-0005-0000-0000-0000CA350000}"/>
    <cellStyle name="Vírgula 7 5 4 3 6" xfId="5708" xr:uid="{00000000-0005-0000-0000-0000CB350000}"/>
    <cellStyle name="Vírgula 7 5 4 4" xfId="2796" xr:uid="{00000000-0005-0000-0000-0000CC350000}"/>
    <cellStyle name="Vírgula 7 5 4 4 2" xfId="13462" xr:uid="{00000000-0005-0000-0000-0000CD350000}"/>
    <cellStyle name="Vírgula 7 5 4 4 3" xfId="11018" xr:uid="{00000000-0005-0000-0000-0000CE350000}"/>
    <cellStyle name="Vírgula 7 5 4 5" xfId="11019" xr:uid="{00000000-0005-0000-0000-0000CF350000}"/>
    <cellStyle name="Vírgula 7 5 4 6" xfId="6435" xr:uid="{00000000-0005-0000-0000-0000D0350000}"/>
    <cellStyle name="Vírgula 7 5 4 7" xfId="11649" xr:uid="{00000000-0005-0000-0000-0000D1350000}"/>
    <cellStyle name="Vírgula 7 5 4 8" xfId="4610" xr:uid="{00000000-0005-0000-0000-0000D2350000}"/>
    <cellStyle name="Vírgula 7 5 5" xfId="882" xr:uid="{00000000-0005-0000-0000-0000D3350000}"/>
    <cellStyle name="Vírgula 7 5 5 2" xfId="1939" xr:uid="{00000000-0005-0000-0000-0000D4350000}"/>
    <cellStyle name="Vírgula 7 5 5 2 2" xfId="3896" xr:uid="{00000000-0005-0000-0000-0000D5350000}"/>
    <cellStyle name="Vírgula 7 5 5 2 2 2" xfId="14562" xr:uid="{00000000-0005-0000-0000-0000D6350000}"/>
    <cellStyle name="Vírgula 7 5 5 2 2 3" xfId="11020" xr:uid="{00000000-0005-0000-0000-0000D7350000}"/>
    <cellStyle name="Vírgula 7 5 5 2 3" xfId="11021" xr:uid="{00000000-0005-0000-0000-0000D8350000}"/>
    <cellStyle name="Vírgula 7 5 5 2 4" xfId="7535" xr:uid="{00000000-0005-0000-0000-0000D9350000}"/>
    <cellStyle name="Vírgula 7 5 5 2 5" xfId="12749" xr:uid="{00000000-0005-0000-0000-0000DA350000}"/>
    <cellStyle name="Vírgula 7 5 5 2 6" xfId="5710" xr:uid="{00000000-0005-0000-0000-0000DB350000}"/>
    <cellStyle name="Vírgula 7 5 5 3" xfId="2934" xr:uid="{00000000-0005-0000-0000-0000DC350000}"/>
    <cellStyle name="Vírgula 7 5 5 3 2" xfId="13600" xr:uid="{00000000-0005-0000-0000-0000DD350000}"/>
    <cellStyle name="Vírgula 7 5 5 3 3" xfId="11022" xr:uid="{00000000-0005-0000-0000-0000DE350000}"/>
    <cellStyle name="Vírgula 7 5 5 4" xfId="11023" xr:uid="{00000000-0005-0000-0000-0000DF350000}"/>
    <cellStyle name="Vírgula 7 5 5 5" xfId="6573" xr:uid="{00000000-0005-0000-0000-0000E0350000}"/>
    <cellStyle name="Vírgula 7 5 5 6" xfId="11787" xr:uid="{00000000-0005-0000-0000-0000E1350000}"/>
    <cellStyle name="Vírgula 7 5 5 7" xfId="4748" xr:uid="{00000000-0005-0000-0000-0000E2350000}"/>
    <cellStyle name="Vírgula 7 5 6" xfId="1930" xr:uid="{00000000-0005-0000-0000-0000E3350000}"/>
    <cellStyle name="Vírgula 7 5 6 2" xfId="3887" xr:uid="{00000000-0005-0000-0000-0000E4350000}"/>
    <cellStyle name="Vírgula 7 5 6 2 2" xfId="14553" xr:uid="{00000000-0005-0000-0000-0000E5350000}"/>
    <cellStyle name="Vírgula 7 5 6 2 3" xfId="11024" xr:uid="{00000000-0005-0000-0000-0000E6350000}"/>
    <cellStyle name="Vírgula 7 5 6 3" xfId="11025" xr:uid="{00000000-0005-0000-0000-0000E7350000}"/>
    <cellStyle name="Vírgula 7 5 6 4" xfId="7526" xr:uid="{00000000-0005-0000-0000-0000E8350000}"/>
    <cellStyle name="Vírgula 7 5 6 5" xfId="12740" xr:uid="{00000000-0005-0000-0000-0000E9350000}"/>
    <cellStyle name="Vírgula 7 5 6 6" xfId="5701" xr:uid="{00000000-0005-0000-0000-0000EA350000}"/>
    <cellStyle name="Vírgula 7 5 7" xfId="2189" xr:uid="{00000000-0005-0000-0000-0000EB350000}"/>
    <cellStyle name="Vírgula 7 5 7 2" xfId="4042" xr:uid="{00000000-0005-0000-0000-0000EC350000}"/>
    <cellStyle name="Vírgula 7 5 7 2 2" xfId="14705" xr:uid="{00000000-0005-0000-0000-0000ED350000}"/>
    <cellStyle name="Vírgula 7 5 7 2 3" xfId="11026" xr:uid="{00000000-0005-0000-0000-0000EE350000}"/>
    <cellStyle name="Vírgula 7 5 7 3" xfId="11027" xr:uid="{00000000-0005-0000-0000-0000EF350000}"/>
    <cellStyle name="Vírgula 7 5 7 4" xfId="7681" xr:uid="{00000000-0005-0000-0000-0000F0350000}"/>
    <cellStyle name="Vírgula 7 5 7 5" xfId="12892" xr:uid="{00000000-0005-0000-0000-0000F1350000}"/>
    <cellStyle name="Vírgula 7 5 7 6" xfId="5853" xr:uid="{00000000-0005-0000-0000-0000F2350000}"/>
    <cellStyle name="Vírgula 7 5 8" xfId="2333" xr:uid="{00000000-0005-0000-0000-0000F3350000}"/>
    <cellStyle name="Vírgula 7 5 8 2" xfId="4177" xr:uid="{00000000-0005-0000-0000-0000F4350000}"/>
    <cellStyle name="Vírgula 7 5 8 2 2" xfId="14840" xr:uid="{00000000-0005-0000-0000-0000F5350000}"/>
    <cellStyle name="Vírgula 7 5 8 2 3" xfId="11028" xr:uid="{00000000-0005-0000-0000-0000F6350000}"/>
    <cellStyle name="Vírgula 7 5 8 3" xfId="7816" xr:uid="{00000000-0005-0000-0000-0000F7350000}"/>
    <cellStyle name="Vírgula 7 5 8 4" xfId="13027" xr:uid="{00000000-0005-0000-0000-0000F8350000}"/>
    <cellStyle name="Vírgula 7 5 8 5" xfId="5988" xr:uid="{00000000-0005-0000-0000-0000F9350000}"/>
    <cellStyle name="Vírgula 7 5 9" xfId="2578" xr:uid="{00000000-0005-0000-0000-0000FA350000}"/>
    <cellStyle name="Vírgula 7 5 9 2" xfId="13244" xr:uid="{00000000-0005-0000-0000-0000FB350000}"/>
    <cellStyle name="Vírgula 7 5 9 3" xfId="11029" xr:uid="{00000000-0005-0000-0000-0000FC350000}"/>
    <cellStyle name="Vírgula 7 6" xfId="630" xr:uid="{00000000-0005-0000-0000-0000FD350000}"/>
    <cellStyle name="Vírgula 7 6 10" xfId="11556" xr:uid="{00000000-0005-0000-0000-0000FE350000}"/>
    <cellStyle name="Vírgula 7 6 11" xfId="4517" xr:uid="{00000000-0005-0000-0000-0000FF350000}"/>
    <cellStyle name="Vírgula 7 6 2" xfId="771" xr:uid="{00000000-0005-0000-0000-000000360000}"/>
    <cellStyle name="Vírgula 7 6 2 2" xfId="1236" xr:uid="{00000000-0005-0000-0000-000001360000}"/>
    <cellStyle name="Vírgula 7 6 2 2 2" xfId="1942" xr:uid="{00000000-0005-0000-0000-000002360000}"/>
    <cellStyle name="Vírgula 7 6 2 2 2 2" xfId="3899" xr:uid="{00000000-0005-0000-0000-000003360000}"/>
    <cellStyle name="Vírgula 7 6 2 2 2 2 2" xfId="14565" xr:uid="{00000000-0005-0000-0000-000004360000}"/>
    <cellStyle name="Vírgula 7 6 2 2 2 2 3" xfId="11030" xr:uid="{00000000-0005-0000-0000-000005360000}"/>
    <cellStyle name="Vírgula 7 6 2 2 2 3" xfId="11031" xr:uid="{00000000-0005-0000-0000-000006360000}"/>
    <cellStyle name="Vírgula 7 6 2 2 2 4" xfId="7538" xr:uid="{00000000-0005-0000-0000-000007360000}"/>
    <cellStyle name="Vírgula 7 6 2 2 2 5" xfId="12752" xr:uid="{00000000-0005-0000-0000-000008360000}"/>
    <cellStyle name="Vírgula 7 6 2 2 2 6" xfId="5713" xr:uid="{00000000-0005-0000-0000-000009360000}"/>
    <cellStyle name="Vírgula 7 6 2 2 3" xfId="3205" xr:uid="{00000000-0005-0000-0000-00000A360000}"/>
    <cellStyle name="Vírgula 7 6 2 2 3 2" xfId="13871" xr:uid="{00000000-0005-0000-0000-00000B360000}"/>
    <cellStyle name="Vírgula 7 6 2 2 3 3" xfId="11032" xr:uid="{00000000-0005-0000-0000-00000C360000}"/>
    <cellStyle name="Vírgula 7 6 2 2 4" xfId="11033" xr:uid="{00000000-0005-0000-0000-00000D360000}"/>
    <cellStyle name="Vírgula 7 6 2 2 5" xfId="6844" xr:uid="{00000000-0005-0000-0000-00000E360000}"/>
    <cellStyle name="Vírgula 7 6 2 2 6" xfId="12058" xr:uid="{00000000-0005-0000-0000-00000F360000}"/>
    <cellStyle name="Vírgula 7 6 2 2 7" xfId="5019" xr:uid="{00000000-0005-0000-0000-000010360000}"/>
    <cellStyle name="Vírgula 7 6 2 3" xfId="1941" xr:uid="{00000000-0005-0000-0000-000011360000}"/>
    <cellStyle name="Vírgula 7 6 2 3 2" xfId="3898" xr:uid="{00000000-0005-0000-0000-000012360000}"/>
    <cellStyle name="Vírgula 7 6 2 3 2 2" xfId="14564" xr:uid="{00000000-0005-0000-0000-000013360000}"/>
    <cellStyle name="Vírgula 7 6 2 3 2 3" xfId="11034" xr:uid="{00000000-0005-0000-0000-000014360000}"/>
    <cellStyle name="Vírgula 7 6 2 3 3" xfId="11035" xr:uid="{00000000-0005-0000-0000-000015360000}"/>
    <cellStyle name="Vírgula 7 6 2 3 4" xfId="7537" xr:uid="{00000000-0005-0000-0000-000016360000}"/>
    <cellStyle name="Vírgula 7 6 2 3 5" xfId="12751" xr:uid="{00000000-0005-0000-0000-000017360000}"/>
    <cellStyle name="Vírgula 7 6 2 3 6" xfId="5712" xr:uid="{00000000-0005-0000-0000-000018360000}"/>
    <cellStyle name="Vírgula 7 6 2 4" xfId="2838" xr:uid="{00000000-0005-0000-0000-000019360000}"/>
    <cellStyle name="Vírgula 7 6 2 4 2" xfId="13504" xr:uid="{00000000-0005-0000-0000-00001A360000}"/>
    <cellStyle name="Vírgula 7 6 2 4 3" xfId="11036" xr:uid="{00000000-0005-0000-0000-00001B360000}"/>
    <cellStyle name="Vírgula 7 6 2 5" xfId="11037" xr:uid="{00000000-0005-0000-0000-00001C360000}"/>
    <cellStyle name="Vírgula 7 6 2 6" xfId="6477" xr:uid="{00000000-0005-0000-0000-00001D360000}"/>
    <cellStyle name="Vírgula 7 6 2 7" xfId="11691" xr:uid="{00000000-0005-0000-0000-00001E360000}"/>
    <cellStyle name="Vírgula 7 6 2 8" xfId="4652" xr:uid="{00000000-0005-0000-0000-00001F360000}"/>
    <cellStyle name="Vírgula 7 6 3" xfId="924" xr:uid="{00000000-0005-0000-0000-000020360000}"/>
    <cellStyle name="Vírgula 7 6 3 2" xfId="1943" xr:uid="{00000000-0005-0000-0000-000021360000}"/>
    <cellStyle name="Vírgula 7 6 3 2 2" xfId="3900" xr:uid="{00000000-0005-0000-0000-000022360000}"/>
    <cellStyle name="Vírgula 7 6 3 2 2 2" xfId="14566" xr:uid="{00000000-0005-0000-0000-000023360000}"/>
    <cellStyle name="Vírgula 7 6 3 2 2 3" xfId="11038" xr:uid="{00000000-0005-0000-0000-000024360000}"/>
    <cellStyle name="Vírgula 7 6 3 2 3" xfId="11039" xr:uid="{00000000-0005-0000-0000-000025360000}"/>
    <cellStyle name="Vírgula 7 6 3 2 4" xfId="7539" xr:uid="{00000000-0005-0000-0000-000026360000}"/>
    <cellStyle name="Vírgula 7 6 3 2 5" xfId="12753" xr:uid="{00000000-0005-0000-0000-000027360000}"/>
    <cellStyle name="Vírgula 7 6 3 2 6" xfId="5714" xr:uid="{00000000-0005-0000-0000-000028360000}"/>
    <cellStyle name="Vírgula 7 6 3 3" xfId="2976" xr:uid="{00000000-0005-0000-0000-000029360000}"/>
    <cellStyle name="Vírgula 7 6 3 3 2" xfId="13642" xr:uid="{00000000-0005-0000-0000-00002A360000}"/>
    <cellStyle name="Vírgula 7 6 3 3 3" xfId="11040" xr:uid="{00000000-0005-0000-0000-00002B360000}"/>
    <cellStyle name="Vírgula 7 6 3 4" xfId="11041" xr:uid="{00000000-0005-0000-0000-00002C360000}"/>
    <cellStyle name="Vírgula 7 6 3 5" xfId="6615" xr:uid="{00000000-0005-0000-0000-00002D360000}"/>
    <cellStyle name="Vírgula 7 6 3 6" xfId="11829" xr:uid="{00000000-0005-0000-0000-00002E360000}"/>
    <cellStyle name="Vírgula 7 6 3 7" xfId="4790" xr:uid="{00000000-0005-0000-0000-00002F360000}"/>
    <cellStyle name="Vírgula 7 6 4" xfId="1940" xr:uid="{00000000-0005-0000-0000-000030360000}"/>
    <cellStyle name="Vírgula 7 6 4 2" xfId="3897" xr:uid="{00000000-0005-0000-0000-000031360000}"/>
    <cellStyle name="Vírgula 7 6 4 2 2" xfId="14563" xr:uid="{00000000-0005-0000-0000-000032360000}"/>
    <cellStyle name="Vírgula 7 6 4 2 3" xfId="11042" xr:uid="{00000000-0005-0000-0000-000033360000}"/>
    <cellStyle name="Vírgula 7 6 4 3" xfId="11043" xr:uid="{00000000-0005-0000-0000-000034360000}"/>
    <cellStyle name="Vírgula 7 6 4 4" xfId="7536" xr:uid="{00000000-0005-0000-0000-000035360000}"/>
    <cellStyle name="Vírgula 7 6 4 5" xfId="12750" xr:uid="{00000000-0005-0000-0000-000036360000}"/>
    <cellStyle name="Vírgula 7 6 4 6" xfId="5711" xr:uid="{00000000-0005-0000-0000-000037360000}"/>
    <cellStyle name="Vírgula 7 6 5" xfId="2231" xr:uid="{00000000-0005-0000-0000-000038360000}"/>
    <cellStyle name="Vírgula 7 6 5 2" xfId="4084" xr:uid="{00000000-0005-0000-0000-000039360000}"/>
    <cellStyle name="Vírgula 7 6 5 2 2" xfId="14747" xr:uid="{00000000-0005-0000-0000-00003A360000}"/>
    <cellStyle name="Vírgula 7 6 5 2 3" xfId="11044" xr:uid="{00000000-0005-0000-0000-00003B360000}"/>
    <cellStyle name="Vírgula 7 6 5 3" xfId="11045" xr:uid="{00000000-0005-0000-0000-00003C360000}"/>
    <cellStyle name="Vírgula 7 6 5 4" xfId="7723" xr:uid="{00000000-0005-0000-0000-00003D360000}"/>
    <cellStyle name="Vírgula 7 6 5 5" xfId="12934" xr:uid="{00000000-0005-0000-0000-00003E360000}"/>
    <cellStyle name="Vírgula 7 6 5 6" xfId="5895" xr:uid="{00000000-0005-0000-0000-00003F360000}"/>
    <cellStyle name="Vírgula 7 6 6" xfId="2375" xr:uid="{00000000-0005-0000-0000-000040360000}"/>
    <cellStyle name="Vírgula 7 6 6 2" xfId="4219" xr:uid="{00000000-0005-0000-0000-000041360000}"/>
    <cellStyle name="Vírgula 7 6 6 2 2" xfId="14882" xr:uid="{00000000-0005-0000-0000-000042360000}"/>
    <cellStyle name="Vírgula 7 6 6 2 3" xfId="11046" xr:uid="{00000000-0005-0000-0000-000043360000}"/>
    <cellStyle name="Vírgula 7 6 6 3" xfId="7858" xr:uid="{00000000-0005-0000-0000-000044360000}"/>
    <cellStyle name="Vírgula 7 6 6 4" xfId="13069" xr:uid="{00000000-0005-0000-0000-000045360000}"/>
    <cellStyle name="Vírgula 7 6 6 5" xfId="6030" xr:uid="{00000000-0005-0000-0000-000046360000}"/>
    <cellStyle name="Vírgula 7 6 7" xfId="2703" xr:uid="{00000000-0005-0000-0000-000047360000}"/>
    <cellStyle name="Vírgula 7 6 7 2" xfId="13369" xr:uid="{00000000-0005-0000-0000-000048360000}"/>
    <cellStyle name="Vírgula 7 6 7 3" xfId="11047" xr:uid="{00000000-0005-0000-0000-000049360000}"/>
    <cellStyle name="Vírgula 7 6 8" xfId="11048" xr:uid="{00000000-0005-0000-0000-00004A360000}"/>
    <cellStyle name="Vírgula 7 6 9" xfId="6342" xr:uid="{00000000-0005-0000-0000-00004B360000}"/>
    <cellStyle name="Vírgula 7 7" xfId="472" xr:uid="{00000000-0005-0000-0000-00004C360000}"/>
    <cellStyle name="Vírgula 7 7 2" xfId="1034" xr:uid="{00000000-0005-0000-0000-00004D360000}"/>
    <cellStyle name="Vírgula 7 7 2 2" xfId="1945" xr:uid="{00000000-0005-0000-0000-00004E360000}"/>
    <cellStyle name="Vírgula 7 7 2 2 2" xfId="3902" xr:uid="{00000000-0005-0000-0000-00004F360000}"/>
    <cellStyle name="Vírgula 7 7 2 2 2 2" xfId="14568" xr:uid="{00000000-0005-0000-0000-000050360000}"/>
    <cellStyle name="Vírgula 7 7 2 2 2 3" xfId="11049" xr:uid="{00000000-0005-0000-0000-000051360000}"/>
    <cellStyle name="Vírgula 7 7 2 2 3" xfId="11050" xr:uid="{00000000-0005-0000-0000-000052360000}"/>
    <cellStyle name="Vírgula 7 7 2 2 4" xfId="7541" xr:uid="{00000000-0005-0000-0000-000053360000}"/>
    <cellStyle name="Vírgula 7 7 2 2 5" xfId="12755" xr:uid="{00000000-0005-0000-0000-000054360000}"/>
    <cellStyle name="Vírgula 7 7 2 2 6" xfId="5716" xr:uid="{00000000-0005-0000-0000-000055360000}"/>
    <cellStyle name="Vírgula 7 7 2 3" xfId="3066" xr:uid="{00000000-0005-0000-0000-000056360000}"/>
    <cellStyle name="Vírgula 7 7 2 3 2" xfId="13732" xr:uid="{00000000-0005-0000-0000-000057360000}"/>
    <cellStyle name="Vírgula 7 7 2 3 3" xfId="11051" xr:uid="{00000000-0005-0000-0000-000058360000}"/>
    <cellStyle name="Vírgula 7 7 2 4" xfId="11052" xr:uid="{00000000-0005-0000-0000-000059360000}"/>
    <cellStyle name="Vírgula 7 7 2 5" xfId="6705" xr:uid="{00000000-0005-0000-0000-00005A360000}"/>
    <cellStyle name="Vírgula 7 7 2 6" xfId="11919" xr:uid="{00000000-0005-0000-0000-00005B360000}"/>
    <cellStyle name="Vírgula 7 7 2 7" xfId="4880" xr:uid="{00000000-0005-0000-0000-00005C360000}"/>
    <cellStyle name="Vírgula 7 7 3" xfId="1944" xr:uid="{00000000-0005-0000-0000-00005D360000}"/>
    <cellStyle name="Vírgula 7 7 3 2" xfId="3901" xr:uid="{00000000-0005-0000-0000-00005E360000}"/>
    <cellStyle name="Vírgula 7 7 3 2 2" xfId="14567" xr:uid="{00000000-0005-0000-0000-00005F360000}"/>
    <cellStyle name="Vírgula 7 7 3 2 3" xfId="11053" xr:uid="{00000000-0005-0000-0000-000060360000}"/>
    <cellStyle name="Vírgula 7 7 3 3" xfId="11054" xr:uid="{00000000-0005-0000-0000-000061360000}"/>
    <cellStyle name="Vírgula 7 7 3 4" xfId="7540" xr:uid="{00000000-0005-0000-0000-000062360000}"/>
    <cellStyle name="Vírgula 7 7 3 5" xfId="12754" xr:uid="{00000000-0005-0000-0000-000063360000}"/>
    <cellStyle name="Vírgula 7 7 3 6" xfId="5715" xr:uid="{00000000-0005-0000-0000-000064360000}"/>
    <cellStyle name="Vírgula 7 7 4" xfId="2614" xr:uid="{00000000-0005-0000-0000-000065360000}"/>
    <cellStyle name="Vírgula 7 7 4 2" xfId="13280" xr:uid="{00000000-0005-0000-0000-000066360000}"/>
    <cellStyle name="Vírgula 7 7 4 3" xfId="11055" xr:uid="{00000000-0005-0000-0000-000067360000}"/>
    <cellStyle name="Vírgula 7 7 5" xfId="11056" xr:uid="{00000000-0005-0000-0000-000068360000}"/>
    <cellStyle name="Vírgula 7 7 6" xfId="6253" xr:uid="{00000000-0005-0000-0000-000069360000}"/>
    <cellStyle name="Vírgula 7 7 7" xfId="11467" xr:uid="{00000000-0005-0000-0000-00006A360000}"/>
    <cellStyle name="Vírgula 7 7 8" xfId="4428" xr:uid="{00000000-0005-0000-0000-00006B360000}"/>
    <cellStyle name="Vírgula 7 8" xfId="681" xr:uid="{00000000-0005-0000-0000-00006C360000}"/>
    <cellStyle name="Vírgula 7 8 2" xfId="1147" xr:uid="{00000000-0005-0000-0000-00006D360000}"/>
    <cellStyle name="Vírgula 7 8 2 2" xfId="1947" xr:uid="{00000000-0005-0000-0000-00006E360000}"/>
    <cellStyle name="Vírgula 7 8 2 2 2" xfId="3904" xr:uid="{00000000-0005-0000-0000-00006F360000}"/>
    <cellStyle name="Vírgula 7 8 2 2 2 2" xfId="14570" xr:uid="{00000000-0005-0000-0000-000070360000}"/>
    <cellStyle name="Vírgula 7 8 2 2 2 3" xfId="11057" xr:uid="{00000000-0005-0000-0000-000071360000}"/>
    <cellStyle name="Vírgula 7 8 2 2 3" xfId="11058" xr:uid="{00000000-0005-0000-0000-000072360000}"/>
    <cellStyle name="Vírgula 7 8 2 2 4" xfId="7543" xr:uid="{00000000-0005-0000-0000-000073360000}"/>
    <cellStyle name="Vírgula 7 8 2 2 5" xfId="12757" xr:uid="{00000000-0005-0000-0000-000074360000}"/>
    <cellStyle name="Vírgula 7 8 2 2 6" xfId="5718" xr:uid="{00000000-0005-0000-0000-000075360000}"/>
    <cellStyle name="Vírgula 7 8 2 3" xfId="3116" xr:uid="{00000000-0005-0000-0000-000076360000}"/>
    <cellStyle name="Vírgula 7 8 2 3 2" xfId="13782" xr:uid="{00000000-0005-0000-0000-000077360000}"/>
    <cellStyle name="Vírgula 7 8 2 3 3" xfId="11059" xr:uid="{00000000-0005-0000-0000-000078360000}"/>
    <cellStyle name="Vírgula 7 8 2 4" xfId="11060" xr:uid="{00000000-0005-0000-0000-000079360000}"/>
    <cellStyle name="Vírgula 7 8 2 5" xfId="6755" xr:uid="{00000000-0005-0000-0000-00007A360000}"/>
    <cellStyle name="Vírgula 7 8 2 6" xfId="11969" xr:uid="{00000000-0005-0000-0000-00007B360000}"/>
    <cellStyle name="Vírgula 7 8 2 7" xfId="4930" xr:uid="{00000000-0005-0000-0000-00007C360000}"/>
    <cellStyle name="Vírgula 7 8 3" xfId="1946" xr:uid="{00000000-0005-0000-0000-00007D360000}"/>
    <cellStyle name="Vírgula 7 8 3 2" xfId="3903" xr:uid="{00000000-0005-0000-0000-00007E360000}"/>
    <cellStyle name="Vírgula 7 8 3 2 2" xfId="14569" xr:uid="{00000000-0005-0000-0000-00007F360000}"/>
    <cellStyle name="Vírgula 7 8 3 2 3" xfId="11061" xr:uid="{00000000-0005-0000-0000-000080360000}"/>
    <cellStyle name="Vírgula 7 8 3 3" xfId="11062" xr:uid="{00000000-0005-0000-0000-000081360000}"/>
    <cellStyle name="Vírgula 7 8 3 4" xfId="7542" xr:uid="{00000000-0005-0000-0000-000082360000}"/>
    <cellStyle name="Vírgula 7 8 3 5" xfId="12756" xr:uid="{00000000-0005-0000-0000-000083360000}"/>
    <cellStyle name="Vírgula 7 8 3 6" xfId="5717" xr:uid="{00000000-0005-0000-0000-000084360000}"/>
    <cellStyle name="Vírgula 7 8 4" xfId="2749" xr:uid="{00000000-0005-0000-0000-000085360000}"/>
    <cellStyle name="Vírgula 7 8 4 2" xfId="13415" xr:uid="{00000000-0005-0000-0000-000086360000}"/>
    <cellStyle name="Vírgula 7 8 4 3" xfId="11063" xr:uid="{00000000-0005-0000-0000-000087360000}"/>
    <cellStyle name="Vírgula 7 8 5" xfId="11064" xr:uid="{00000000-0005-0000-0000-000088360000}"/>
    <cellStyle name="Vírgula 7 8 6" xfId="6388" xr:uid="{00000000-0005-0000-0000-000089360000}"/>
    <cellStyle name="Vírgula 7 8 7" xfId="11602" xr:uid="{00000000-0005-0000-0000-00008A360000}"/>
    <cellStyle name="Vírgula 7 8 8" xfId="4563" xr:uid="{00000000-0005-0000-0000-00008B360000}"/>
    <cellStyle name="Vírgula 7 9" xfId="356" xr:uid="{00000000-0005-0000-0000-00008C360000}"/>
    <cellStyle name="Vírgula 7 9 2" xfId="978" xr:uid="{00000000-0005-0000-0000-00008D360000}"/>
    <cellStyle name="Vírgula 7 9 2 2" xfId="1949" xr:uid="{00000000-0005-0000-0000-00008E360000}"/>
    <cellStyle name="Vírgula 7 9 2 2 2" xfId="3906" xr:uid="{00000000-0005-0000-0000-00008F360000}"/>
    <cellStyle name="Vírgula 7 9 2 2 2 2" xfId="14572" xr:uid="{00000000-0005-0000-0000-000090360000}"/>
    <cellStyle name="Vírgula 7 9 2 2 2 3" xfId="11065" xr:uid="{00000000-0005-0000-0000-000091360000}"/>
    <cellStyle name="Vírgula 7 9 2 2 3" xfId="11066" xr:uid="{00000000-0005-0000-0000-000092360000}"/>
    <cellStyle name="Vírgula 7 9 2 2 4" xfId="7545" xr:uid="{00000000-0005-0000-0000-000093360000}"/>
    <cellStyle name="Vírgula 7 9 2 2 5" xfId="12759" xr:uid="{00000000-0005-0000-0000-000094360000}"/>
    <cellStyle name="Vírgula 7 9 2 2 6" xfId="5720" xr:uid="{00000000-0005-0000-0000-000095360000}"/>
    <cellStyle name="Vírgula 7 9 2 3" xfId="3022" xr:uid="{00000000-0005-0000-0000-000096360000}"/>
    <cellStyle name="Vírgula 7 9 2 3 2" xfId="13688" xr:uid="{00000000-0005-0000-0000-000097360000}"/>
    <cellStyle name="Vírgula 7 9 2 3 3" xfId="11067" xr:uid="{00000000-0005-0000-0000-000098360000}"/>
    <cellStyle name="Vírgula 7 9 2 4" xfId="11068" xr:uid="{00000000-0005-0000-0000-000099360000}"/>
    <cellStyle name="Vírgula 7 9 2 5" xfId="6661" xr:uid="{00000000-0005-0000-0000-00009A360000}"/>
    <cellStyle name="Vírgula 7 9 2 6" xfId="11875" xr:uid="{00000000-0005-0000-0000-00009B360000}"/>
    <cellStyle name="Vírgula 7 9 2 7" xfId="4836" xr:uid="{00000000-0005-0000-0000-00009C360000}"/>
    <cellStyle name="Vírgula 7 9 3" xfId="1948" xr:uid="{00000000-0005-0000-0000-00009D360000}"/>
    <cellStyle name="Vírgula 7 9 3 2" xfId="3905" xr:uid="{00000000-0005-0000-0000-00009E360000}"/>
    <cellStyle name="Vírgula 7 9 3 2 2" xfId="14571" xr:uid="{00000000-0005-0000-0000-00009F360000}"/>
    <cellStyle name="Vírgula 7 9 3 2 3" xfId="11069" xr:uid="{00000000-0005-0000-0000-0000A0360000}"/>
    <cellStyle name="Vírgula 7 9 3 3" xfId="11070" xr:uid="{00000000-0005-0000-0000-0000A1360000}"/>
    <cellStyle name="Vírgula 7 9 3 4" xfId="7544" xr:uid="{00000000-0005-0000-0000-0000A2360000}"/>
    <cellStyle name="Vírgula 7 9 3 5" xfId="12758" xr:uid="{00000000-0005-0000-0000-0000A3360000}"/>
    <cellStyle name="Vírgula 7 9 3 6" xfId="5719" xr:uid="{00000000-0005-0000-0000-0000A4360000}"/>
    <cellStyle name="Vírgula 7 9 4" xfId="2565" xr:uid="{00000000-0005-0000-0000-0000A5360000}"/>
    <cellStyle name="Vírgula 7 9 4 2" xfId="13231" xr:uid="{00000000-0005-0000-0000-0000A6360000}"/>
    <cellStyle name="Vírgula 7 9 4 3" xfId="11071" xr:uid="{00000000-0005-0000-0000-0000A7360000}"/>
    <cellStyle name="Vírgula 7 9 5" xfId="11072" xr:uid="{00000000-0005-0000-0000-0000A8360000}"/>
    <cellStyle name="Vírgula 7 9 6" xfId="6204" xr:uid="{00000000-0005-0000-0000-0000A9360000}"/>
    <cellStyle name="Vírgula 7 9 7" xfId="11418" xr:uid="{00000000-0005-0000-0000-0000AA360000}"/>
    <cellStyle name="Vírgula 7 9 8" xfId="4379" xr:uid="{00000000-0005-0000-0000-0000AB360000}"/>
    <cellStyle name="Vírgula 8" xfId="58" xr:uid="{00000000-0005-0000-0000-0000AC360000}"/>
    <cellStyle name="Vírgula 8 10" xfId="1300" xr:uid="{00000000-0005-0000-0000-0000AD360000}"/>
    <cellStyle name="Vírgula 8 10 2" xfId="3257" xr:uid="{00000000-0005-0000-0000-0000AE360000}"/>
    <cellStyle name="Vírgula 8 10 2 2" xfId="13923" xr:uid="{00000000-0005-0000-0000-0000AF360000}"/>
    <cellStyle name="Vírgula 8 10 2 3" xfId="11073" xr:uid="{00000000-0005-0000-0000-0000B0360000}"/>
    <cellStyle name="Vírgula 8 10 3" xfId="11074" xr:uid="{00000000-0005-0000-0000-0000B1360000}"/>
    <cellStyle name="Vírgula 8 10 4" xfId="6896" xr:uid="{00000000-0005-0000-0000-0000B2360000}"/>
    <cellStyle name="Vírgula 8 10 5" xfId="12110" xr:uid="{00000000-0005-0000-0000-0000B3360000}"/>
    <cellStyle name="Vírgula 8 10 6" xfId="5071" xr:uid="{00000000-0005-0000-0000-0000B4360000}"/>
    <cellStyle name="Vírgula 8 11" xfId="244" xr:uid="{00000000-0005-0000-0000-0000B5360000}"/>
    <cellStyle name="Vírgula 8 11 2" xfId="2524" xr:uid="{00000000-0005-0000-0000-0000B6360000}"/>
    <cellStyle name="Vírgula 8 11 2 2" xfId="13190" xr:uid="{00000000-0005-0000-0000-0000B7360000}"/>
    <cellStyle name="Vírgula 8 11 2 3" xfId="11075" xr:uid="{00000000-0005-0000-0000-0000B8360000}"/>
    <cellStyle name="Vírgula 8 11 3" xfId="11076" xr:uid="{00000000-0005-0000-0000-0000B9360000}"/>
    <cellStyle name="Vírgula 8 11 4" xfId="6163" xr:uid="{00000000-0005-0000-0000-0000BA360000}"/>
    <cellStyle name="Vírgula 8 11 5" xfId="11377" xr:uid="{00000000-0005-0000-0000-0000BB360000}"/>
    <cellStyle name="Vírgula 8 11 6" xfId="4338" xr:uid="{00000000-0005-0000-0000-0000BC360000}"/>
    <cellStyle name="Vírgula 8 12" xfId="2140" xr:uid="{00000000-0005-0000-0000-0000BD360000}"/>
    <cellStyle name="Vírgula 8 12 2" xfId="3997" xr:uid="{00000000-0005-0000-0000-0000BE360000}"/>
    <cellStyle name="Vírgula 8 12 2 2" xfId="14660" xr:uid="{00000000-0005-0000-0000-0000BF360000}"/>
    <cellStyle name="Vírgula 8 12 2 3" xfId="11077" xr:uid="{00000000-0005-0000-0000-0000C0360000}"/>
    <cellStyle name="Vírgula 8 12 3" xfId="11078" xr:uid="{00000000-0005-0000-0000-0000C1360000}"/>
    <cellStyle name="Vírgula 8 12 4" xfId="7636" xr:uid="{00000000-0005-0000-0000-0000C2360000}"/>
    <cellStyle name="Vírgula 8 12 5" xfId="12847" xr:uid="{00000000-0005-0000-0000-0000C3360000}"/>
    <cellStyle name="Vírgula 8 12 6" xfId="5808" xr:uid="{00000000-0005-0000-0000-0000C4360000}"/>
    <cellStyle name="Vírgula 8 13" xfId="2289" xr:uid="{00000000-0005-0000-0000-0000C5360000}"/>
    <cellStyle name="Vírgula 8 13 2" xfId="4133" xr:uid="{00000000-0005-0000-0000-0000C6360000}"/>
    <cellStyle name="Vírgula 8 13 2 2" xfId="14796" xr:uid="{00000000-0005-0000-0000-0000C7360000}"/>
    <cellStyle name="Vírgula 8 13 2 3" xfId="11079" xr:uid="{00000000-0005-0000-0000-0000C8360000}"/>
    <cellStyle name="Vírgula 8 13 3" xfId="7772" xr:uid="{00000000-0005-0000-0000-0000C9360000}"/>
    <cellStyle name="Vírgula 8 13 4" xfId="12983" xr:uid="{00000000-0005-0000-0000-0000CA360000}"/>
    <cellStyle name="Vírgula 8 13 5" xfId="5944" xr:uid="{00000000-0005-0000-0000-0000CB360000}"/>
    <cellStyle name="Vírgula 8 14" xfId="2452" xr:uid="{00000000-0005-0000-0000-0000CC360000}"/>
    <cellStyle name="Vírgula 8 14 2" xfId="11080" xr:uid="{00000000-0005-0000-0000-0000CD360000}"/>
    <cellStyle name="Vírgula 8 14 3" xfId="13120" xr:uid="{00000000-0005-0000-0000-0000CE360000}"/>
    <cellStyle name="Vírgula 8 14 4" xfId="6050" xr:uid="{00000000-0005-0000-0000-0000CF360000}"/>
    <cellStyle name="Vírgula 8 15" xfId="11081" xr:uid="{00000000-0005-0000-0000-0000D0360000}"/>
    <cellStyle name="Vírgula 8 16" xfId="6091" xr:uid="{00000000-0005-0000-0000-0000D1360000}"/>
    <cellStyle name="Vírgula 8 17" xfId="11307" xr:uid="{00000000-0005-0000-0000-0000D2360000}"/>
    <cellStyle name="Vírgula 8 18" xfId="4268" xr:uid="{00000000-0005-0000-0000-0000D3360000}"/>
    <cellStyle name="Vírgula 8 2" xfId="106" xr:uid="{00000000-0005-0000-0000-0000D4360000}"/>
    <cellStyle name="Vírgula 8 2 10" xfId="2141" xr:uid="{00000000-0005-0000-0000-0000D5360000}"/>
    <cellStyle name="Vírgula 8 2 10 2" xfId="3998" xr:uid="{00000000-0005-0000-0000-0000D6360000}"/>
    <cellStyle name="Vírgula 8 2 10 2 2" xfId="14661" xr:uid="{00000000-0005-0000-0000-0000D7360000}"/>
    <cellStyle name="Vírgula 8 2 10 2 3" xfId="11082" xr:uid="{00000000-0005-0000-0000-0000D8360000}"/>
    <cellStyle name="Vírgula 8 2 10 3" xfId="11083" xr:uid="{00000000-0005-0000-0000-0000D9360000}"/>
    <cellStyle name="Vírgula 8 2 10 4" xfId="7637" xr:uid="{00000000-0005-0000-0000-0000DA360000}"/>
    <cellStyle name="Vírgula 8 2 10 5" xfId="12848" xr:uid="{00000000-0005-0000-0000-0000DB360000}"/>
    <cellStyle name="Vírgula 8 2 10 6" xfId="5809" xr:uid="{00000000-0005-0000-0000-0000DC360000}"/>
    <cellStyle name="Vírgula 8 2 11" xfId="2290" xr:uid="{00000000-0005-0000-0000-0000DD360000}"/>
    <cellStyle name="Vírgula 8 2 11 2" xfId="4134" xr:uid="{00000000-0005-0000-0000-0000DE360000}"/>
    <cellStyle name="Vírgula 8 2 11 2 2" xfId="14797" xr:uid="{00000000-0005-0000-0000-0000DF360000}"/>
    <cellStyle name="Vírgula 8 2 11 2 3" xfId="11084" xr:uid="{00000000-0005-0000-0000-0000E0360000}"/>
    <cellStyle name="Vírgula 8 2 11 3" xfId="7773" xr:uid="{00000000-0005-0000-0000-0000E1360000}"/>
    <cellStyle name="Vírgula 8 2 11 4" xfId="12984" xr:uid="{00000000-0005-0000-0000-0000E2360000}"/>
    <cellStyle name="Vírgula 8 2 11 5" xfId="5945" xr:uid="{00000000-0005-0000-0000-0000E3360000}"/>
    <cellStyle name="Vírgula 8 2 12" xfId="2464" xr:uid="{00000000-0005-0000-0000-0000E4360000}"/>
    <cellStyle name="Vírgula 8 2 12 2" xfId="11085" xr:uid="{00000000-0005-0000-0000-0000E5360000}"/>
    <cellStyle name="Vírgula 8 2 12 3" xfId="13132" xr:uid="{00000000-0005-0000-0000-0000E6360000}"/>
    <cellStyle name="Vírgula 8 2 12 4" xfId="6080" xr:uid="{00000000-0005-0000-0000-0000E7360000}"/>
    <cellStyle name="Vírgula 8 2 13" xfId="11086" xr:uid="{00000000-0005-0000-0000-0000E8360000}"/>
    <cellStyle name="Vírgula 8 2 14" xfId="6103" xr:uid="{00000000-0005-0000-0000-0000E9360000}"/>
    <cellStyle name="Vírgula 8 2 15" xfId="11319" xr:uid="{00000000-0005-0000-0000-0000EA360000}"/>
    <cellStyle name="Vírgula 8 2 16" xfId="4280" xr:uid="{00000000-0005-0000-0000-0000EB360000}"/>
    <cellStyle name="Vírgula 8 2 2" xfId="590" xr:uid="{00000000-0005-0000-0000-0000EC360000}"/>
    <cellStyle name="Vírgula 8 2 2 10" xfId="11518" xr:uid="{00000000-0005-0000-0000-0000ED360000}"/>
    <cellStyle name="Vírgula 8 2 2 11" xfId="4479" xr:uid="{00000000-0005-0000-0000-0000EE360000}"/>
    <cellStyle name="Vírgula 8 2 2 2" xfId="733" xr:uid="{00000000-0005-0000-0000-0000EF360000}"/>
    <cellStyle name="Vírgula 8 2 2 2 2" xfId="1198" xr:uid="{00000000-0005-0000-0000-0000F0360000}"/>
    <cellStyle name="Vírgula 8 2 2 2 2 2" xfId="1952" xr:uid="{00000000-0005-0000-0000-0000F1360000}"/>
    <cellStyle name="Vírgula 8 2 2 2 2 2 2" xfId="3909" xr:uid="{00000000-0005-0000-0000-0000F2360000}"/>
    <cellStyle name="Vírgula 8 2 2 2 2 2 2 2" xfId="14575" xr:uid="{00000000-0005-0000-0000-0000F3360000}"/>
    <cellStyle name="Vírgula 8 2 2 2 2 2 2 3" xfId="11087" xr:uid="{00000000-0005-0000-0000-0000F4360000}"/>
    <cellStyle name="Vírgula 8 2 2 2 2 2 3" xfId="11088" xr:uid="{00000000-0005-0000-0000-0000F5360000}"/>
    <cellStyle name="Vírgula 8 2 2 2 2 2 4" xfId="7548" xr:uid="{00000000-0005-0000-0000-0000F6360000}"/>
    <cellStyle name="Vírgula 8 2 2 2 2 2 5" xfId="12762" xr:uid="{00000000-0005-0000-0000-0000F7360000}"/>
    <cellStyle name="Vírgula 8 2 2 2 2 2 6" xfId="5723" xr:uid="{00000000-0005-0000-0000-0000F8360000}"/>
    <cellStyle name="Vírgula 8 2 2 2 2 3" xfId="3167" xr:uid="{00000000-0005-0000-0000-0000F9360000}"/>
    <cellStyle name="Vírgula 8 2 2 2 2 3 2" xfId="13833" xr:uid="{00000000-0005-0000-0000-0000FA360000}"/>
    <cellStyle name="Vírgula 8 2 2 2 2 3 3" xfId="11089" xr:uid="{00000000-0005-0000-0000-0000FB360000}"/>
    <cellStyle name="Vírgula 8 2 2 2 2 4" xfId="11090" xr:uid="{00000000-0005-0000-0000-0000FC360000}"/>
    <cellStyle name="Vírgula 8 2 2 2 2 5" xfId="6806" xr:uid="{00000000-0005-0000-0000-0000FD360000}"/>
    <cellStyle name="Vírgula 8 2 2 2 2 6" xfId="12020" xr:uid="{00000000-0005-0000-0000-0000FE360000}"/>
    <cellStyle name="Vírgula 8 2 2 2 2 7" xfId="4981" xr:uid="{00000000-0005-0000-0000-0000FF360000}"/>
    <cellStyle name="Vírgula 8 2 2 2 3" xfId="1951" xr:uid="{00000000-0005-0000-0000-000000370000}"/>
    <cellStyle name="Vírgula 8 2 2 2 3 2" xfId="3908" xr:uid="{00000000-0005-0000-0000-000001370000}"/>
    <cellStyle name="Vírgula 8 2 2 2 3 2 2" xfId="14574" xr:uid="{00000000-0005-0000-0000-000002370000}"/>
    <cellStyle name="Vírgula 8 2 2 2 3 2 3" xfId="11091" xr:uid="{00000000-0005-0000-0000-000003370000}"/>
    <cellStyle name="Vírgula 8 2 2 2 3 3" xfId="11092" xr:uid="{00000000-0005-0000-0000-000004370000}"/>
    <cellStyle name="Vírgula 8 2 2 2 3 4" xfId="7547" xr:uid="{00000000-0005-0000-0000-000005370000}"/>
    <cellStyle name="Vírgula 8 2 2 2 3 5" xfId="12761" xr:uid="{00000000-0005-0000-0000-000006370000}"/>
    <cellStyle name="Vírgula 8 2 2 2 3 6" xfId="5722" xr:uid="{00000000-0005-0000-0000-000007370000}"/>
    <cellStyle name="Vírgula 8 2 2 2 4" xfId="2800" xr:uid="{00000000-0005-0000-0000-000008370000}"/>
    <cellStyle name="Vírgula 8 2 2 2 4 2" xfId="13466" xr:uid="{00000000-0005-0000-0000-000009370000}"/>
    <cellStyle name="Vírgula 8 2 2 2 4 3" xfId="11093" xr:uid="{00000000-0005-0000-0000-00000A370000}"/>
    <cellStyle name="Vírgula 8 2 2 2 5" xfId="11094" xr:uid="{00000000-0005-0000-0000-00000B370000}"/>
    <cellStyle name="Vírgula 8 2 2 2 6" xfId="6439" xr:uid="{00000000-0005-0000-0000-00000C370000}"/>
    <cellStyle name="Vírgula 8 2 2 2 7" xfId="11653" xr:uid="{00000000-0005-0000-0000-00000D370000}"/>
    <cellStyle name="Vírgula 8 2 2 2 8" xfId="4614" xr:uid="{00000000-0005-0000-0000-00000E370000}"/>
    <cellStyle name="Vírgula 8 2 2 3" xfId="886" xr:uid="{00000000-0005-0000-0000-00000F370000}"/>
    <cellStyle name="Vírgula 8 2 2 3 2" xfId="1953" xr:uid="{00000000-0005-0000-0000-000010370000}"/>
    <cellStyle name="Vírgula 8 2 2 3 2 2" xfId="3910" xr:uid="{00000000-0005-0000-0000-000011370000}"/>
    <cellStyle name="Vírgula 8 2 2 3 2 2 2" xfId="14576" xr:uid="{00000000-0005-0000-0000-000012370000}"/>
    <cellStyle name="Vírgula 8 2 2 3 2 2 3" xfId="11095" xr:uid="{00000000-0005-0000-0000-000013370000}"/>
    <cellStyle name="Vírgula 8 2 2 3 2 3" xfId="11096" xr:uid="{00000000-0005-0000-0000-000014370000}"/>
    <cellStyle name="Vírgula 8 2 2 3 2 4" xfId="7549" xr:uid="{00000000-0005-0000-0000-000015370000}"/>
    <cellStyle name="Vírgula 8 2 2 3 2 5" xfId="12763" xr:uid="{00000000-0005-0000-0000-000016370000}"/>
    <cellStyle name="Vírgula 8 2 2 3 2 6" xfId="5724" xr:uid="{00000000-0005-0000-0000-000017370000}"/>
    <cellStyle name="Vírgula 8 2 2 3 3" xfId="2938" xr:uid="{00000000-0005-0000-0000-000018370000}"/>
    <cellStyle name="Vírgula 8 2 2 3 3 2" xfId="13604" xr:uid="{00000000-0005-0000-0000-000019370000}"/>
    <cellStyle name="Vírgula 8 2 2 3 3 3" xfId="11097" xr:uid="{00000000-0005-0000-0000-00001A370000}"/>
    <cellStyle name="Vírgula 8 2 2 3 4" xfId="11098" xr:uid="{00000000-0005-0000-0000-00001B370000}"/>
    <cellStyle name="Vírgula 8 2 2 3 5" xfId="6577" xr:uid="{00000000-0005-0000-0000-00001C370000}"/>
    <cellStyle name="Vírgula 8 2 2 3 6" xfId="11791" xr:uid="{00000000-0005-0000-0000-00001D370000}"/>
    <cellStyle name="Vírgula 8 2 2 3 7" xfId="4752" xr:uid="{00000000-0005-0000-0000-00001E370000}"/>
    <cellStyle name="Vírgula 8 2 2 4" xfId="1950" xr:uid="{00000000-0005-0000-0000-00001F370000}"/>
    <cellStyle name="Vírgula 8 2 2 4 2" xfId="3907" xr:uid="{00000000-0005-0000-0000-000020370000}"/>
    <cellStyle name="Vírgula 8 2 2 4 2 2" xfId="14573" xr:uid="{00000000-0005-0000-0000-000021370000}"/>
    <cellStyle name="Vírgula 8 2 2 4 2 3" xfId="11099" xr:uid="{00000000-0005-0000-0000-000022370000}"/>
    <cellStyle name="Vírgula 8 2 2 4 3" xfId="11100" xr:uid="{00000000-0005-0000-0000-000023370000}"/>
    <cellStyle name="Vírgula 8 2 2 4 4" xfId="7546" xr:uid="{00000000-0005-0000-0000-000024370000}"/>
    <cellStyle name="Vírgula 8 2 2 4 5" xfId="12760" xr:uid="{00000000-0005-0000-0000-000025370000}"/>
    <cellStyle name="Vírgula 8 2 2 4 6" xfId="5721" xr:uid="{00000000-0005-0000-0000-000026370000}"/>
    <cellStyle name="Vírgula 8 2 2 5" xfId="2193" xr:uid="{00000000-0005-0000-0000-000027370000}"/>
    <cellStyle name="Vírgula 8 2 2 5 2" xfId="4046" xr:uid="{00000000-0005-0000-0000-000028370000}"/>
    <cellStyle name="Vírgula 8 2 2 5 2 2" xfId="14709" xr:uid="{00000000-0005-0000-0000-000029370000}"/>
    <cellStyle name="Vírgula 8 2 2 5 2 3" xfId="11101" xr:uid="{00000000-0005-0000-0000-00002A370000}"/>
    <cellStyle name="Vírgula 8 2 2 5 3" xfId="11102" xr:uid="{00000000-0005-0000-0000-00002B370000}"/>
    <cellStyle name="Vírgula 8 2 2 5 4" xfId="7685" xr:uid="{00000000-0005-0000-0000-00002C370000}"/>
    <cellStyle name="Vírgula 8 2 2 5 5" xfId="12896" xr:uid="{00000000-0005-0000-0000-00002D370000}"/>
    <cellStyle name="Vírgula 8 2 2 5 6" xfId="5857" xr:uid="{00000000-0005-0000-0000-00002E370000}"/>
    <cellStyle name="Vírgula 8 2 2 6" xfId="2337" xr:uid="{00000000-0005-0000-0000-00002F370000}"/>
    <cellStyle name="Vírgula 8 2 2 6 2" xfId="4181" xr:uid="{00000000-0005-0000-0000-000030370000}"/>
    <cellStyle name="Vírgula 8 2 2 6 2 2" xfId="14844" xr:uid="{00000000-0005-0000-0000-000031370000}"/>
    <cellStyle name="Vírgula 8 2 2 6 2 3" xfId="11103" xr:uid="{00000000-0005-0000-0000-000032370000}"/>
    <cellStyle name="Vírgula 8 2 2 6 3" xfId="7820" xr:uid="{00000000-0005-0000-0000-000033370000}"/>
    <cellStyle name="Vírgula 8 2 2 6 4" xfId="13031" xr:uid="{00000000-0005-0000-0000-000034370000}"/>
    <cellStyle name="Vírgula 8 2 2 6 5" xfId="5992" xr:uid="{00000000-0005-0000-0000-000035370000}"/>
    <cellStyle name="Vírgula 8 2 2 7" xfId="2665" xr:uid="{00000000-0005-0000-0000-000036370000}"/>
    <cellStyle name="Vírgula 8 2 2 7 2" xfId="13331" xr:uid="{00000000-0005-0000-0000-000037370000}"/>
    <cellStyle name="Vírgula 8 2 2 7 3" xfId="11104" xr:uid="{00000000-0005-0000-0000-000038370000}"/>
    <cellStyle name="Vírgula 8 2 2 8" xfId="11105" xr:uid="{00000000-0005-0000-0000-000039370000}"/>
    <cellStyle name="Vírgula 8 2 2 9" xfId="6304" xr:uid="{00000000-0005-0000-0000-00003A370000}"/>
    <cellStyle name="Vírgula 8 2 3" xfId="635" xr:uid="{00000000-0005-0000-0000-00003B370000}"/>
    <cellStyle name="Vírgula 8 2 3 10" xfId="11561" xr:uid="{00000000-0005-0000-0000-00003C370000}"/>
    <cellStyle name="Vírgula 8 2 3 11" xfId="4522" xr:uid="{00000000-0005-0000-0000-00003D370000}"/>
    <cellStyle name="Vírgula 8 2 3 2" xfId="776" xr:uid="{00000000-0005-0000-0000-00003E370000}"/>
    <cellStyle name="Vírgula 8 2 3 2 2" xfId="1241" xr:uid="{00000000-0005-0000-0000-00003F370000}"/>
    <cellStyle name="Vírgula 8 2 3 2 2 2" xfId="1956" xr:uid="{00000000-0005-0000-0000-000040370000}"/>
    <cellStyle name="Vírgula 8 2 3 2 2 2 2" xfId="3913" xr:uid="{00000000-0005-0000-0000-000041370000}"/>
    <cellStyle name="Vírgula 8 2 3 2 2 2 2 2" xfId="14579" xr:uid="{00000000-0005-0000-0000-000042370000}"/>
    <cellStyle name="Vírgula 8 2 3 2 2 2 2 3" xfId="11106" xr:uid="{00000000-0005-0000-0000-000043370000}"/>
    <cellStyle name="Vírgula 8 2 3 2 2 2 3" xfId="11107" xr:uid="{00000000-0005-0000-0000-000044370000}"/>
    <cellStyle name="Vírgula 8 2 3 2 2 2 4" xfId="7552" xr:uid="{00000000-0005-0000-0000-000045370000}"/>
    <cellStyle name="Vírgula 8 2 3 2 2 2 5" xfId="12766" xr:uid="{00000000-0005-0000-0000-000046370000}"/>
    <cellStyle name="Vírgula 8 2 3 2 2 2 6" xfId="5727" xr:uid="{00000000-0005-0000-0000-000047370000}"/>
    <cellStyle name="Vírgula 8 2 3 2 2 3" xfId="3210" xr:uid="{00000000-0005-0000-0000-000048370000}"/>
    <cellStyle name="Vírgula 8 2 3 2 2 3 2" xfId="13876" xr:uid="{00000000-0005-0000-0000-000049370000}"/>
    <cellStyle name="Vírgula 8 2 3 2 2 3 3" xfId="11108" xr:uid="{00000000-0005-0000-0000-00004A370000}"/>
    <cellStyle name="Vírgula 8 2 3 2 2 4" xfId="11109" xr:uid="{00000000-0005-0000-0000-00004B370000}"/>
    <cellStyle name="Vírgula 8 2 3 2 2 5" xfId="6849" xr:uid="{00000000-0005-0000-0000-00004C370000}"/>
    <cellStyle name="Vírgula 8 2 3 2 2 6" xfId="12063" xr:uid="{00000000-0005-0000-0000-00004D370000}"/>
    <cellStyle name="Vírgula 8 2 3 2 2 7" xfId="5024" xr:uid="{00000000-0005-0000-0000-00004E370000}"/>
    <cellStyle name="Vírgula 8 2 3 2 3" xfId="1955" xr:uid="{00000000-0005-0000-0000-00004F370000}"/>
    <cellStyle name="Vírgula 8 2 3 2 3 2" xfId="3912" xr:uid="{00000000-0005-0000-0000-000050370000}"/>
    <cellStyle name="Vírgula 8 2 3 2 3 2 2" xfId="14578" xr:uid="{00000000-0005-0000-0000-000051370000}"/>
    <cellStyle name="Vírgula 8 2 3 2 3 2 3" xfId="11110" xr:uid="{00000000-0005-0000-0000-000052370000}"/>
    <cellStyle name="Vírgula 8 2 3 2 3 3" xfId="11111" xr:uid="{00000000-0005-0000-0000-000053370000}"/>
    <cellStyle name="Vírgula 8 2 3 2 3 4" xfId="7551" xr:uid="{00000000-0005-0000-0000-000054370000}"/>
    <cellStyle name="Vírgula 8 2 3 2 3 5" xfId="12765" xr:uid="{00000000-0005-0000-0000-000055370000}"/>
    <cellStyle name="Vírgula 8 2 3 2 3 6" xfId="5726" xr:uid="{00000000-0005-0000-0000-000056370000}"/>
    <cellStyle name="Vírgula 8 2 3 2 4" xfId="2843" xr:uid="{00000000-0005-0000-0000-000057370000}"/>
    <cellStyle name="Vírgula 8 2 3 2 4 2" xfId="13509" xr:uid="{00000000-0005-0000-0000-000058370000}"/>
    <cellStyle name="Vírgula 8 2 3 2 4 3" xfId="11112" xr:uid="{00000000-0005-0000-0000-000059370000}"/>
    <cellStyle name="Vírgula 8 2 3 2 5" xfId="11113" xr:uid="{00000000-0005-0000-0000-00005A370000}"/>
    <cellStyle name="Vírgula 8 2 3 2 6" xfId="6482" xr:uid="{00000000-0005-0000-0000-00005B370000}"/>
    <cellStyle name="Vírgula 8 2 3 2 7" xfId="11696" xr:uid="{00000000-0005-0000-0000-00005C370000}"/>
    <cellStyle name="Vírgula 8 2 3 2 8" xfId="4657" xr:uid="{00000000-0005-0000-0000-00005D370000}"/>
    <cellStyle name="Vírgula 8 2 3 3" xfId="929" xr:uid="{00000000-0005-0000-0000-00005E370000}"/>
    <cellStyle name="Vírgula 8 2 3 3 2" xfId="1957" xr:uid="{00000000-0005-0000-0000-00005F370000}"/>
    <cellStyle name="Vírgula 8 2 3 3 2 2" xfId="3914" xr:uid="{00000000-0005-0000-0000-000060370000}"/>
    <cellStyle name="Vírgula 8 2 3 3 2 2 2" xfId="14580" xr:uid="{00000000-0005-0000-0000-000061370000}"/>
    <cellStyle name="Vírgula 8 2 3 3 2 2 3" xfId="11114" xr:uid="{00000000-0005-0000-0000-000062370000}"/>
    <cellStyle name="Vírgula 8 2 3 3 2 3" xfId="11115" xr:uid="{00000000-0005-0000-0000-000063370000}"/>
    <cellStyle name="Vírgula 8 2 3 3 2 4" xfId="7553" xr:uid="{00000000-0005-0000-0000-000064370000}"/>
    <cellStyle name="Vírgula 8 2 3 3 2 5" xfId="12767" xr:uid="{00000000-0005-0000-0000-000065370000}"/>
    <cellStyle name="Vírgula 8 2 3 3 2 6" xfId="5728" xr:uid="{00000000-0005-0000-0000-000066370000}"/>
    <cellStyle name="Vírgula 8 2 3 3 3" xfId="2981" xr:uid="{00000000-0005-0000-0000-000067370000}"/>
    <cellStyle name="Vírgula 8 2 3 3 3 2" xfId="13647" xr:uid="{00000000-0005-0000-0000-000068370000}"/>
    <cellStyle name="Vírgula 8 2 3 3 3 3" xfId="11116" xr:uid="{00000000-0005-0000-0000-000069370000}"/>
    <cellStyle name="Vírgula 8 2 3 3 4" xfId="11117" xr:uid="{00000000-0005-0000-0000-00006A370000}"/>
    <cellStyle name="Vírgula 8 2 3 3 5" xfId="6620" xr:uid="{00000000-0005-0000-0000-00006B370000}"/>
    <cellStyle name="Vírgula 8 2 3 3 6" xfId="11834" xr:uid="{00000000-0005-0000-0000-00006C370000}"/>
    <cellStyle name="Vírgula 8 2 3 3 7" xfId="4795" xr:uid="{00000000-0005-0000-0000-00006D370000}"/>
    <cellStyle name="Vírgula 8 2 3 4" xfId="1954" xr:uid="{00000000-0005-0000-0000-00006E370000}"/>
    <cellStyle name="Vírgula 8 2 3 4 2" xfId="3911" xr:uid="{00000000-0005-0000-0000-00006F370000}"/>
    <cellStyle name="Vírgula 8 2 3 4 2 2" xfId="14577" xr:uid="{00000000-0005-0000-0000-000070370000}"/>
    <cellStyle name="Vírgula 8 2 3 4 2 3" xfId="11118" xr:uid="{00000000-0005-0000-0000-000071370000}"/>
    <cellStyle name="Vírgula 8 2 3 4 3" xfId="11119" xr:uid="{00000000-0005-0000-0000-000072370000}"/>
    <cellStyle name="Vírgula 8 2 3 4 4" xfId="7550" xr:uid="{00000000-0005-0000-0000-000073370000}"/>
    <cellStyle name="Vírgula 8 2 3 4 5" xfId="12764" xr:uid="{00000000-0005-0000-0000-000074370000}"/>
    <cellStyle name="Vírgula 8 2 3 4 6" xfId="5725" xr:uid="{00000000-0005-0000-0000-000075370000}"/>
    <cellStyle name="Vírgula 8 2 3 5" xfId="2236" xr:uid="{00000000-0005-0000-0000-000076370000}"/>
    <cellStyle name="Vírgula 8 2 3 5 2" xfId="4089" xr:uid="{00000000-0005-0000-0000-000077370000}"/>
    <cellStyle name="Vírgula 8 2 3 5 2 2" xfId="14752" xr:uid="{00000000-0005-0000-0000-000078370000}"/>
    <cellStyle name="Vírgula 8 2 3 5 2 3" xfId="11120" xr:uid="{00000000-0005-0000-0000-000079370000}"/>
    <cellStyle name="Vírgula 8 2 3 5 3" xfId="11121" xr:uid="{00000000-0005-0000-0000-00007A370000}"/>
    <cellStyle name="Vírgula 8 2 3 5 4" xfId="7728" xr:uid="{00000000-0005-0000-0000-00007B370000}"/>
    <cellStyle name="Vírgula 8 2 3 5 5" xfId="12939" xr:uid="{00000000-0005-0000-0000-00007C370000}"/>
    <cellStyle name="Vírgula 8 2 3 5 6" xfId="5900" xr:uid="{00000000-0005-0000-0000-00007D370000}"/>
    <cellStyle name="Vírgula 8 2 3 6" xfId="2380" xr:uid="{00000000-0005-0000-0000-00007E370000}"/>
    <cellStyle name="Vírgula 8 2 3 6 2" xfId="4224" xr:uid="{00000000-0005-0000-0000-00007F370000}"/>
    <cellStyle name="Vírgula 8 2 3 6 2 2" xfId="14887" xr:uid="{00000000-0005-0000-0000-000080370000}"/>
    <cellStyle name="Vírgula 8 2 3 6 2 3" xfId="11122" xr:uid="{00000000-0005-0000-0000-000081370000}"/>
    <cellStyle name="Vírgula 8 2 3 6 3" xfId="7863" xr:uid="{00000000-0005-0000-0000-000082370000}"/>
    <cellStyle name="Vírgula 8 2 3 6 4" xfId="13074" xr:uid="{00000000-0005-0000-0000-000083370000}"/>
    <cellStyle name="Vírgula 8 2 3 6 5" xfId="6035" xr:uid="{00000000-0005-0000-0000-000084370000}"/>
    <cellStyle name="Vírgula 8 2 3 7" xfId="2708" xr:uid="{00000000-0005-0000-0000-000085370000}"/>
    <cellStyle name="Vírgula 8 2 3 7 2" xfId="13374" xr:uid="{00000000-0005-0000-0000-000086370000}"/>
    <cellStyle name="Vírgula 8 2 3 7 3" xfId="11123" xr:uid="{00000000-0005-0000-0000-000087370000}"/>
    <cellStyle name="Vírgula 8 2 3 8" xfId="11124" xr:uid="{00000000-0005-0000-0000-000088370000}"/>
    <cellStyle name="Vírgula 8 2 3 9" xfId="6347" xr:uid="{00000000-0005-0000-0000-000089370000}"/>
    <cellStyle name="Vírgula 8 2 4" xfId="476" xr:uid="{00000000-0005-0000-0000-00008A370000}"/>
    <cellStyle name="Vírgula 8 2 4 2" xfId="1038" xr:uid="{00000000-0005-0000-0000-00008B370000}"/>
    <cellStyle name="Vírgula 8 2 4 2 2" xfId="1959" xr:uid="{00000000-0005-0000-0000-00008C370000}"/>
    <cellStyle name="Vírgula 8 2 4 2 2 2" xfId="3916" xr:uid="{00000000-0005-0000-0000-00008D370000}"/>
    <cellStyle name="Vírgula 8 2 4 2 2 2 2" xfId="14582" xr:uid="{00000000-0005-0000-0000-00008E370000}"/>
    <cellStyle name="Vírgula 8 2 4 2 2 2 3" xfId="11125" xr:uid="{00000000-0005-0000-0000-00008F370000}"/>
    <cellStyle name="Vírgula 8 2 4 2 2 3" xfId="11126" xr:uid="{00000000-0005-0000-0000-000090370000}"/>
    <cellStyle name="Vírgula 8 2 4 2 2 4" xfId="7555" xr:uid="{00000000-0005-0000-0000-000091370000}"/>
    <cellStyle name="Vírgula 8 2 4 2 2 5" xfId="12769" xr:uid="{00000000-0005-0000-0000-000092370000}"/>
    <cellStyle name="Vírgula 8 2 4 2 2 6" xfId="5730" xr:uid="{00000000-0005-0000-0000-000093370000}"/>
    <cellStyle name="Vírgula 8 2 4 2 3" xfId="3070" xr:uid="{00000000-0005-0000-0000-000094370000}"/>
    <cellStyle name="Vírgula 8 2 4 2 3 2" xfId="13736" xr:uid="{00000000-0005-0000-0000-000095370000}"/>
    <cellStyle name="Vírgula 8 2 4 2 3 3" xfId="11127" xr:uid="{00000000-0005-0000-0000-000096370000}"/>
    <cellStyle name="Vírgula 8 2 4 2 4" xfId="11128" xr:uid="{00000000-0005-0000-0000-000097370000}"/>
    <cellStyle name="Vírgula 8 2 4 2 5" xfId="6709" xr:uid="{00000000-0005-0000-0000-000098370000}"/>
    <cellStyle name="Vírgula 8 2 4 2 6" xfId="11923" xr:uid="{00000000-0005-0000-0000-000099370000}"/>
    <cellStyle name="Vírgula 8 2 4 2 7" xfId="4884" xr:uid="{00000000-0005-0000-0000-00009A370000}"/>
    <cellStyle name="Vírgula 8 2 4 3" xfId="1958" xr:uid="{00000000-0005-0000-0000-00009B370000}"/>
    <cellStyle name="Vírgula 8 2 4 3 2" xfId="3915" xr:uid="{00000000-0005-0000-0000-00009C370000}"/>
    <cellStyle name="Vírgula 8 2 4 3 2 2" xfId="14581" xr:uid="{00000000-0005-0000-0000-00009D370000}"/>
    <cellStyle name="Vírgula 8 2 4 3 2 3" xfId="11129" xr:uid="{00000000-0005-0000-0000-00009E370000}"/>
    <cellStyle name="Vírgula 8 2 4 3 3" xfId="11130" xr:uid="{00000000-0005-0000-0000-00009F370000}"/>
    <cellStyle name="Vírgula 8 2 4 3 4" xfId="7554" xr:uid="{00000000-0005-0000-0000-0000A0370000}"/>
    <cellStyle name="Vírgula 8 2 4 3 5" xfId="12768" xr:uid="{00000000-0005-0000-0000-0000A1370000}"/>
    <cellStyle name="Vírgula 8 2 4 3 6" xfId="5729" xr:uid="{00000000-0005-0000-0000-0000A2370000}"/>
    <cellStyle name="Vírgula 8 2 4 4" xfId="2618" xr:uid="{00000000-0005-0000-0000-0000A3370000}"/>
    <cellStyle name="Vírgula 8 2 4 4 2" xfId="13284" xr:uid="{00000000-0005-0000-0000-0000A4370000}"/>
    <cellStyle name="Vírgula 8 2 4 4 3" xfId="11131" xr:uid="{00000000-0005-0000-0000-0000A5370000}"/>
    <cellStyle name="Vírgula 8 2 4 5" xfId="11132" xr:uid="{00000000-0005-0000-0000-0000A6370000}"/>
    <cellStyle name="Vírgula 8 2 4 6" xfId="6257" xr:uid="{00000000-0005-0000-0000-0000A7370000}"/>
    <cellStyle name="Vírgula 8 2 4 7" xfId="11471" xr:uid="{00000000-0005-0000-0000-0000A8370000}"/>
    <cellStyle name="Vírgula 8 2 4 8" xfId="4432" xr:uid="{00000000-0005-0000-0000-0000A9370000}"/>
    <cellStyle name="Vírgula 8 2 5" xfId="685" xr:uid="{00000000-0005-0000-0000-0000AA370000}"/>
    <cellStyle name="Vírgula 8 2 5 2" xfId="1151" xr:uid="{00000000-0005-0000-0000-0000AB370000}"/>
    <cellStyle name="Vírgula 8 2 5 2 2" xfId="1961" xr:uid="{00000000-0005-0000-0000-0000AC370000}"/>
    <cellStyle name="Vírgula 8 2 5 2 2 2" xfId="3918" xr:uid="{00000000-0005-0000-0000-0000AD370000}"/>
    <cellStyle name="Vírgula 8 2 5 2 2 2 2" xfId="14584" xr:uid="{00000000-0005-0000-0000-0000AE370000}"/>
    <cellStyle name="Vírgula 8 2 5 2 2 2 3" xfId="11133" xr:uid="{00000000-0005-0000-0000-0000AF370000}"/>
    <cellStyle name="Vírgula 8 2 5 2 2 3" xfId="11134" xr:uid="{00000000-0005-0000-0000-0000B0370000}"/>
    <cellStyle name="Vírgula 8 2 5 2 2 4" xfId="7557" xr:uid="{00000000-0005-0000-0000-0000B1370000}"/>
    <cellStyle name="Vírgula 8 2 5 2 2 5" xfId="12771" xr:uid="{00000000-0005-0000-0000-0000B2370000}"/>
    <cellStyle name="Vírgula 8 2 5 2 2 6" xfId="5732" xr:uid="{00000000-0005-0000-0000-0000B3370000}"/>
    <cellStyle name="Vírgula 8 2 5 2 3" xfId="3120" xr:uid="{00000000-0005-0000-0000-0000B4370000}"/>
    <cellStyle name="Vírgula 8 2 5 2 3 2" xfId="13786" xr:uid="{00000000-0005-0000-0000-0000B5370000}"/>
    <cellStyle name="Vírgula 8 2 5 2 3 3" xfId="11135" xr:uid="{00000000-0005-0000-0000-0000B6370000}"/>
    <cellStyle name="Vírgula 8 2 5 2 4" xfId="11136" xr:uid="{00000000-0005-0000-0000-0000B7370000}"/>
    <cellStyle name="Vírgula 8 2 5 2 5" xfId="6759" xr:uid="{00000000-0005-0000-0000-0000B8370000}"/>
    <cellStyle name="Vírgula 8 2 5 2 6" xfId="11973" xr:uid="{00000000-0005-0000-0000-0000B9370000}"/>
    <cellStyle name="Vírgula 8 2 5 2 7" xfId="4934" xr:uid="{00000000-0005-0000-0000-0000BA370000}"/>
    <cellStyle name="Vírgula 8 2 5 3" xfId="1960" xr:uid="{00000000-0005-0000-0000-0000BB370000}"/>
    <cellStyle name="Vírgula 8 2 5 3 2" xfId="3917" xr:uid="{00000000-0005-0000-0000-0000BC370000}"/>
    <cellStyle name="Vírgula 8 2 5 3 2 2" xfId="14583" xr:uid="{00000000-0005-0000-0000-0000BD370000}"/>
    <cellStyle name="Vírgula 8 2 5 3 2 3" xfId="11137" xr:uid="{00000000-0005-0000-0000-0000BE370000}"/>
    <cellStyle name="Vírgula 8 2 5 3 3" xfId="11138" xr:uid="{00000000-0005-0000-0000-0000BF370000}"/>
    <cellStyle name="Vírgula 8 2 5 3 4" xfId="7556" xr:uid="{00000000-0005-0000-0000-0000C0370000}"/>
    <cellStyle name="Vírgula 8 2 5 3 5" xfId="12770" xr:uid="{00000000-0005-0000-0000-0000C1370000}"/>
    <cellStyle name="Vírgula 8 2 5 3 6" xfId="5731" xr:uid="{00000000-0005-0000-0000-0000C2370000}"/>
    <cellStyle name="Vírgula 8 2 5 4" xfId="2753" xr:uid="{00000000-0005-0000-0000-0000C3370000}"/>
    <cellStyle name="Vírgula 8 2 5 4 2" xfId="13419" xr:uid="{00000000-0005-0000-0000-0000C4370000}"/>
    <cellStyle name="Vírgula 8 2 5 4 3" xfId="11139" xr:uid="{00000000-0005-0000-0000-0000C5370000}"/>
    <cellStyle name="Vírgula 8 2 5 5" xfId="11140" xr:uid="{00000000-0005-0000-0000-0000C6370000}"/>
    <cellStyle name="Vírgula 8 2 5 6" xfId="6392" xr:uid="{00000000-0005-0000-0000-0000C7370000}"/>
    <cellStyle name="Vírgula 8 2 5 7" xfId="11606" xr:uid="{00000000-0005-0000-0000-0000C8370000}"/>
    <cellStyle name="Vírgula 8 2 5 8" xfId="4567" xr:uid="{00000000-0005-0000-0000-0000C9370000}"/>
    <cellStyle name="Vírgula 8 2 6" xfId="360" xr:uid="{00000000-0005-0000-0000-0000CA370000}"/>
    <cellStyle name="Vírgula 8 2 6 2" xfId="982" xr:uid="{00000000-0005-0000-0000-0000CB370000}"/>
    <cellStyle name="Vírgula 8 2 6 2 2" xfId="1963" xr:uid="{00000000-0005-0000-0000-0000CC370000}"/>
    <cellStyle name="Vírgula 8 2 6 2 2 2" xfId="3920" xr:uid="{00000000-0005-0000-0000-0000CD370000}"/>
    <cellStyle name="Vírgula 8 2 6 2 2 2 2" xfId="14586" xr:uid="{00000000-0005-0000-0000-0000CE370000}"/>
    <cellStyle name="Vírgula 8 2 6 2 2 2 3" xfId="11141" xr:uid="{00000000-0005-0000-0000-0000CF370000}"/>
    <cellStyle name="Vírgula 8 2 6 2 2 3" xfId="11142" xr:uid="{00000000-0005-0000-0000-0000D0370000}"/>
    <cellStyle name="Vírgula 8 2 6 2 2 4" xfId="7559" xr:uid="{00000000-0005-0000-0000-0000D1370000}"/>
    <cellStyle name="Vírgula 8 2 6 2 2 5" xfId="12773" xr:uid="{00000000-0005-0000-0000-0000D2370000}"/>
    <cellStyle name="Vírgula 8 2 6 2 2 6" xfId="5734" xr:uid="{00000000-0005-0000-0000-0000D3370000}"/>
    <cellStyle name="Vírgula 8 2 6 2 3" xfId="3026" xr:uid="{00000000-0005-0000-0000-0000D4370000}"/>
    <cellStyle name="Vírgula 8 2 6 2 3 2" xfId="13692" xr:uid="{00000000-0005-0000-0000-0000D5370000}"/>
    <cellStyle name="Vírgula 8 2 6 2 3 3" xfId="11143" xr:uid="{00000000-0005-0000-0000-0000D6370000}"/>
    <cellStyle name="Vírgula 8 2 6 2 4" xfId="11144" xr:uid="{00000000-0005-0000-0000-0000D7370000}"/>
    <cellStyle name="Vírgula 8 2 6 2 5" xfId="6665" xr:uid="{00000000-0005-0000-0000-0000D8370000}"/>
    <cellStyle name="Vírgula 8 2 6 2 6" xfId="11879" xr:uid="{00000000-0005-0000-0000-0000D9370000}"/>
    <cellStyle name="Vírgula 8 2 6 2 7" xfId="4840" xr:uid="{00000000-0005-0000-0000-0000DA370000}"/>
    <cellStyle name="Vírgula 8 2 6 3" xfId="1962" xr:uid="{00000000-0005-0000-0000-0000DB370000}"/>
    <cellStyle name="Vírgula 8 2 6 3 2" xfId="3919" xr:uid="{00000000-0005-0000-0000-0000DC370000}"/>
    <cellStyle name="Vírgula 8 2 6 3 2 2" xfId="14585" xr:uid="{00000000-0005-0000-0000-0000DD370000}"/>
    <cellStyle name="Vírgula 8 2 6 3 2 3" xfId="11145" xr:uid="{00000000-0005-0000-0000-0000DE370000}"/>
    <cellStyle name="Vírgula 8 2 6 3 3" xfId="11146" xr:uid="{00000000-0005-0000-0000-0000DF370000}"/>
    <cellStyle name="Vírgula 8 2 6 3 4" xfId="7558" xr:uid="{00000000-0005-0000-0000-0000E0370000}"/>
    <cellStyle name="Vírgula 8 2 6 3 5" xfId="12772" xr:uid="{00000000-0005-0000-0000-0000E1370000}"/>
    <cellStyle name="Vírgula 8 2 6 3 6" xfId="5733" xr:uid="{00000000-0005-0000-0000-0000E2370000}"/>
    <cellStyle name="Vírgula 8 2 6 4" xfId="2569" xr:uid="{00000000-0005-0000-0000-0000E3370000}"/>
    <cellStyle name="Vírgula 8 2 6 4 2" xfId="13235" xr:uid="{00000000-0005-0000-0000-0000E4370000}"/>
    <cellStyle name="Vírgula 8 2 6 4 3" xfId="11147" xr:uid="{00000000-0005-0000-0000-0000E5370000}"/>
    <cellStyle name="Vírgula 8 2 6 5" xfId="11148" xr:uid="{00000000-0005-0000-0000-0000E6370000}"/>
    <cellStyle name="Vírgula 8 2 6 6" xfId="6208" xr:uid="{00000000-0005-0000-0000-0000E7370000}"/>
    <cellStyle name="Vírgula 8 2 6 7" xfId="11422" xr:uid="{00000000-0005-0000-0000-0000E8370000}"/>
    <cellStyle name="Vírgula 8 2 6 8" xfId="4383" xr:uid="{00000000-0005-0000-0000-0000E9370000}"/>
    <cellStyle name="Vírgula 8 2 7" xfId="835" xr:uid="{00000000-0005-0000-0000-0000EA370000}"/>
    <cellStyle name="Vírgula 8 2 7 2" xfId="1964" xr:uid="{00000000-0005-0000-0000-0000EB370000}"/>
    <cellStyle name="Vírgula 8 2 7 2 2" xfId="3921" xr:uid="{00000000-0005-0000-0000-0000EC370000}"/>
    <cellStyle name="Vírgula 8 2 7 2 2 2" xfId="14587" xr:uid="{00000000-0005-0000-0000-0000ED370000}"/>
    <cellStyle name="Vírgula 8 2 7 2 2 3" xfId="11149" xr:uid="{00000000-0005-0000-0000-0000EE370000}"/>
    <cellStyle name="Vírgula 8 2 7 2 3" xfId="11150" xr:uid="{00000000-0005-0000-0000-0000EF370000}"/>
    <cellStyle name="Vírgula 8 2 7 2 4" xfId="7560" xr:uid="{00000000-0005-0000-0000-0000F0370000}"/>
    <cellStyle name="Vírgula 8 2 7 2 5" xfId="12774" xr:uid="{00000000-0005-0000-0000-0000F1370000}"/>
    <cellStyle name="Vírgula 8 2 7 2 6" xfId="5735" xr:uid="{00000000-0005-0000-0000-0000F2370000}"/>
    <cellStyle name="Vírgula 8 2 7 3" xfId="2891" xr:uid="{00000000-0005-0000-0000-0000F3370000}"/>
    <cellStyle name="Vírgula 8 2 7 3 2" xfId="13557" xr:uid="{00000000-0005-0000-0000-0000F4370000}"/>
    <cellStyle name="Vírgula 8 2 7 3 3" xfId="11151" xr:uid="{00000000-0005-0000-0000-0000F5370000}"/>
    <cellStyle name="Vírgula 8 2 7 4" xfId="11152" xr:uid="{00000000-0005-0000-0000-0000F6370000}"/>
    <cellStyle name="Vírgula 8 2 7 5" xfId="6530" xr:uid="{00000000-0005-0000-0000-0000F7370000}"/>
    <cellStyle name="Vírgula 8 2 7 6" xfId="11744" xr:uid="{00000000-0005-0000-0000-0000F8370000}"/>
    <cellStyle name="Vírgula 8 2 7 7" xfId="4705" xr:uid="{00000000-0005-0000-0000-0000F9370000}"/>
    <cellStyle name="Vírgula 8 2 8" xfId="1301" xr:uid="{00000000-0005-0000-0000-0000FA370000}"/>
    <cellStyle name="Vírgula 8 2 8 2" xfId="3258" xr:uid="{00000000-0005-0000-0000-0000FB370000}"/>
    <cellStyle name="Vírgula 8 2 8 2 2" xfId="13924" xr:uid="{00000000-0005-0000-0000-0000FC370000}"/>
    <cellStyle name="Vírgula 8 2 8 2 3" xfId="11153" xr:uid="{00000000-0005-0000-0000-0000FD370000}"/>
    <cellStyle name="Vírgula 8 2 8 3" xfId="11154" xr:uid="{00000000-0005-0000-0000-0000FE370000}"/>
    <cellStyle name="Vírgula 8 2 8 4" xfId="6897" xr:uid="{00000000-0005-0000-0000-0000FF370000}"/>
    <cellStyle name="Vírgula 8 2 8 5" xfId="12111" xr:uid="{00000000-0005-0000-0000-000000380000}"/>
    <cellStyle name="Vírgula 8 2 8 6" xfId="5072" xr:uid="{00000000-0005-0000-0000-000001380000}"/>
    <cellStyle name="Vírgula 8 2 9" xfId="245" xr:uid="{00000000-0005-0000-0000-000002380000}"/>
    <cellStyle name="Vírgula 8 2 9 2" xfId="2525" xr:uid="{00000000-0005-0000-0000-000003380000}"/>
    <cellStyle name="Vírgula 8 2 9 2 2" xfId="13191" xr:uid="{00000000-0005-0000-0000-000004380000}"/>
    <cellStyle name="Vírgula 8 2 9 2 3" xfId="11155" xr:uid="{00000000-0005-0000-0000-000005380000}"/>
    <cellStyle name="Vírgula 8 2 9 3" xfId="11156" xr:uid="{00000000-0005-0000-0000-000006380000}"/>
    <cellStyle name="Vírgula 8 2 9 4" xfId="6164" xr:uid="{00000000-0005-0000-0000-000007380000}"/>
    <cellStyle name="Vírgula 8 2 9 5" xfId="11378" xr:uid="{00000000-0005-0000-0000-000008380000}"/>
    <cellStyle name="Vírgula 8 2 9 6" xfId="4339" xr:uid="{00000000-0005-0000-0000-000009380000}"/>
    <cellStyle name="Vírgula 8 3" xfId="143" xr:uid="{00000000-0005-0000-0000-00000A380000}"/>
    <cellStyle name="Vírgula 8 3 10" xfId="2142" xr:uid="{00000000-0005-0000-0000-00000B380000}"/>
    <cellStyle name="Vírgula 8 3 10 2" xfId="3999" xr:uid="{00000000-0005-0000-0000-00000C380000}"/>
    <cellStyle name="Vírgula 8 3 10 2 2" xfId="14662" xr:uid="{00000000-0005-0000-0000-00000D380000}"/>
    <cellStyle name="Vírgula 8 3 10 2 3" xfId="11157" xr:uid="{00000000-0005-0000-0000-00000E380000}"/>
    <cellStyle name="Vírgula 8 3 10 3" xfId="11158" xr:uid="{00000000-0005-0000-0000-00000F380000}"/>
    <cellStyle name="Vírgula 8 3 10 4" xfId="7638" xr:uid="{00000000-0005-0000-0000-000010380000}"/>
    <cellStyle name="Vírgula 8 3 10 5" xfId="12849" xr:uid="{00000000-0005-0000-0000-000011380000}"/>
    <cellStyle name="Vírgula 8 3 10 6" xfId="5810" xr:uid="{00000000-0005-0000-0000-000012380000}"/>
    <cellStyle name="Vírgula 8 3 11" xfId="2291" xr:uid="{00000000-0005-0000-0000-000013380000}"/>
    <cellStyle name="Vírgula 8 3 11 2" xfId="4135" xr:uid="{00000000-0005-0000-0000-000014380000}"/>
    <cellStyle name="Vírgula 8 3 11 2 2" xfId="14798" xr:uid="{00000000-0005-0000-0000-000015380000}"/>
    <cellStyle name="Vírgula 8 3 11 2 3" xfId="11159" xr:uid="{00000000-0005-0000-0000-000016380000}"/>
    <cellStyle name="Vírgula 8 3 11 3" xfId="7774" xr:uid="{00000000-0005-0000-0000-000017380000}"/>
    <cellStyle name="Vírgula 8 3 11 4" xfId="12985" xr:uid="{00000000-0005-0000-0000-000018380000}"/>
    <cellStyle name="Vírgula 8 3 11 5" xfId="5946" xr:uid="{00000000-0005-0000-0000-000019380000}"/>
    <cellStyle name="Vírgula 8 3 12" xfId="2479" xr:uid="{00000000-0005-0000-0000-00001A380000}"/>
    <cellStyle name="Vírgula 8 3 12 2" xfId="11160" xr:uid="{00000000-0005-0000-0000-00001B380000}"/>
    <cellStyle name="Vírgula 8 3 12 3" xfId="13147" xr:uid="{00000000-0005-0000-0000-00001C380000}"/>
    <cellStyle name="Vírgula 8 3 12 4" xfId="6081" xr:uid="{00000000-0005-0000-0000-00001D380000}"/>
    <cellStyle name="Vírgula 8 3 13" xfId="11161" xr:uid="{00000000-0005-0000-0000-00001E380000}"/>
    <cellStyle name="Vírgula 8 3 14" xfId="6118" xr:uid="{00000000-0005-0000-0000-00001F380000}"/>
    <cellStyle name="Vírgula 8 3 15" xfId="11334" xr:uid="{00000000-0005-0000-0000-000020380000}"/>
    <cellStyle name="Vírgula 8 3 16" xfId="4295" xr:uid="{00000000-0005-0000-0000-000021380000}"/>
    <cellStyle name="Vírgula 8 3 2" xfId="591" xr:uid="{00000000-0005-0000-0000-000022380000}"/>
    <cellStyle name="Vírgula 8 3 2 10" xfId="11519" xr:uid="{00000000-0005-0000-0000-000023380000}"/>
    <cellStyle name="Vírgula 8 3 2 11" xfId="4480" xr:uid="{00000000-0005-0000-0000-000024380000}"/>
    <cellStyle name="Vírgula 8 3 2 2" xfId="734" xr:uid="{00000000-0005-0000-0000-000025380000}"/>
    <cellStyle name="Vírgula 8 3 2 2 2" xfId="1199" xr:uid="{00000000-0005-0000-0000-000026380000}"/>
    <cellStyle name="Vírgula 8 3 2 2 2 2" xfId="1967" xr:uid="{00000000-0005-0000-0000-000027380000}"/>
    <cellStyle name="Vírgula 8 3 2 2 2 2 2" xfId="3924" xr:uid="{00000000-0005-0000-0000-000028380000}"/>
    <cellStyle name="Vírgula 8 3 2 2 2 2 2 2" xfId="14590" xr:uid="{00000000-0005-0000-0000-000029380000}"/>
    <cellStyle name="Vírgula 8 3 2 2 2 2 2 3" xfId="11162" xr:uid="{00000000-0005-0000-0000-00002A380000}"/>
    <cellStyle name="Vírgula 8 3 2 2 2 2 3" xfId="11163" xr:uid="{00000000-0005-0000-0000-00002B380000}"/>
    <cellStyle name="Vírgula 8 3 2 2 2 2 4" xfId="7563" xr:uid="{00000000-0005-0000-0000-00002C380000}"/>
    <cellStyle name="Vírgula 8 3 2 2 2 2 5" xfId="12777" xr:uid="{00000000-0005-0000-0000-00002D380000}"/>
    <cellStyle name="Vírgula 8 3 2 2 2 2 6" xfId="5738" xr:uid="{00000000-0005-0000-0000-00002E380000}"/>
    <cellStyle name="Vírgula 8 3 2 2 2 3" xfId="3168" xr:uid="{00000000-0005-0000-0000-00002F380000}"/>
    <cellStyle name="Vírgula 8 3 2 2 2 3 2" xfId="13834" xr:uid="{00000000-0005-0000-0000-000030380000}"/>
    <cellStyle name="Vírgula 8 3 2 2 2 3 3" xfId="11164" xr:uid="{00000000-0005-0000-0000-000031380000}"/>
    <cellStyle name="Vírgula 8 3 2 2 2 4" xfId="11165" xr:uid="{00000000-0005-0000-0000-000032380000}"/>
    <cellStyle name="Vírgula 8 3 2 2 2 5" xfId="6807" xr:uid="{00000000-0005-0000-0000-000033380000}"/>
    <cellStyle name="Vírgula 8 3 2 2 2 6" xfId="12021" xr:uid="{00000000-0005-0000-0000-000034380000}"/>
    <cellStyle name="Vírgula 8 3 2 2 2 7" xfId="4982" xr:uid="{00000000-0005-0000-0000-000035380000}"/>
    <cellStyle name="Vírgula 8 3 2 2 3" xfId="1966" xr:uid="{00000000-0005-0000-0000-000036380000}"/>
    <cellStyle name="Vírgula 8 3 2 2 3 2" xfId="3923" xr:uid="{00000000-0005-0000-0000-000037380000}"/>
    <cellStyle name="Vírgula 8 3 2 2 3 2 2" xfId="14589" xr:uid="{00000000-0005-0000-0000-000038380000}"/>
    <cellStyle name="Vírgula 8 3 2 2 3 2 3" xfId="11166" xr:uid="{00000000-0005-0000-0000-000039380000}"/>
    <cellStyle name="Vírgula 8 3 2 2 3 3" xfId="11167" xr:uid="{00000000-0005-0000-0000-00003A380000}"/>
    <cellStyle name="Vírgula 8 3 2 2 3 4" xfId="7562" xr:uid="{00000000-0005-0000-0000-00003B380000}"/>
    <cellStyle name="Vírgula 8 3 2 2 3 5" xfId="12776" xr:uid="{00000000-0005-0000-0000-00003C380000}"/>
    <cellStyle name="Vírgula 8 3 2 2 3 6" xfId="5737" xr:uid="{00000000-0005-0000-0000-00003D380000}"/>
    <cellStyle name="Vírgula 8 3 2 2 4" xfId="2801" xr:uid="{00000000-0005-0000-0000-00003E380000}"/>
    <cellStyle name="Vírgula 8 3 2 2 4 2" xfId="13467" xr:uid="{00000000-0005-0000-0000-00003F380000}"/>
    <cellStyle name="Vírgula 8 3 2 2 4 3" xfId="11168" xr:uid="{00000000-0005-0000-0000-000040380000}"/>
    <cellStyle name="Vírgula 8 3 2 2 5" xfId="11169" xr:uid="{00000000-0005-0000-0000-000041380000}"/>
    <cellStyle name="Vírgula 8 3 2 2 6" xfId="6440" xr:uid="{00000000-0005-0000-0000-000042380000}"/>
    <cellStyle name="Vírgula 8 3 2 2 7" xfId="11654" xr:uid="{00000000-0005-0000-0000-000043380000}"/>
    <cellStyle name="Vírgula 8 3 2 2 8" xfId="4615" xr:uid="{00000000-0005-0000-0000-000044380000}"/>
    <cellStyle name="Vírgula 8 3 2 3" xfId="887" xr:uid="{00000000-0005-0000-0000-000045380000}"/>
    <cellStyle name="Vírgula 8 3 2 3 2" xfId="1968" xr:uid="{00000000-0005-0000-0000-000046380000}"/>
    <cellStyle name="Vírgula 8 3 2 3 2 2" xfId="3925" xr:uid="{00000000-0005-0000-0000-000047380000}"/>
    <cellStyle name="Vírgula 8 3 2 3 2 2 2" xfId="14591" xr:uid="{00000000-0005-0000-0000-000048380000}"/>
    <cellStyle name="Vírgula 8 3 2 3 2 2 3" xfId="11170" xr:uid="{00000000-0005-0000-0000-000049380000}"/>
    <cellStyle name="Vírgula 8 3 2 3 2 3" xfId="11171" xr:uid="{00000000-0005-0000-0000-00004A380000}"/>
    <cellStyle name="Vírgula 8 3 2 3 2 4" xfId="7564" xr:uid="{00000000-0005-0000-0000-00004B380000}"/>
    <cellStyle name="Vírgula 8 3 2 3 2 5" xfId="12778" xr:uid="{00000000-0005-0000-0000-00004C380000}"/>
    <cellStyle name="Vírgula 8 3 2 3 2 6" xfId="5739" xr:uid="{00000000-0005-0000-0000-00004D380000}"/>
    <cellStyle name="Vírgula 8 3 2 3 3" xfId="2939" xr:uid="{00000000-0005-0000-0000-00004E380000}"/>
    <cellStyle name="Vírgula 8 3 2 3 3 2" xfId="13605" xr:uid="{00000000-0005-0000-0000-00004F380000}"/>
    <cellStyle name="Vírgula 8 3 2 3 3 3" xfId="11172" xr:uid="{00000000-0005-0000-0000-000050380000}"/>
    <cellStyle name="Vírgula 8 3 2 3 4" xfId="11173" xr:uid="{00000000-0005-0000-0000-000051380000}"/>
    <cellStyle name="Vírgula 8 3 2 3 5" xfId="6578" xr:uid="{00000000-0005-0000-0000-000052380000}"/>
    <cellStyle name="Vírgula 8 3 2 3 6" xfId="11792" xr:uid="{00000000-0005-0000-0000-000053380000}"/>
    <cellStyle name="Vírgula 8 3 2 3 7" xfId="4753" xr:uid="{00000000-0005-0000-0000-000054380000}"/>
    <cellStyle name="Vírgula 8 3 2 4" xfId="1965" xr:uid="{00000000-0005-0000-0000-000055380000}"/>
    <cellStyle name="Vírgula 8 3 2 4 2" xfId="3922" xr:uid="{00000000-0005-0000-0000-000056380000}"/>
    <cellStyle name="Vírgula 8 3 2 4 2 2" xfId="14588" xr:uid="{00000000-0005-0000-0000-000057380000}"/>
    <cellStyle name="Vírgula 8 3 2 4 2 3" xfId="11174" xr:uid="{00000000-0005-0000-0000-000058380000}"/>
    <cellStyle name="Vírgula 8 3 2 4 3" xfId="11175" xr:uid="{00000000-0005-0000-0000-000059380000}"/>
    <cellStyle name="Vírgula 8 3 2 4 4" xfId="7561" xr:uid="{00000000-0005-0000-0000-00005A380000}"/>
    <cellStyle name="Vírgula 8 3 2 4 5" xfId="12775" xr:uid="{00000000-0005-0000-0000-00005B380000}"/>
    <cellStyle name="Vírgula 8 3 2 4 6" xfId="5736" xr:uid="{00000000-0005-0000-0000-00005C380000}"/>
    <cellStyle name="Vírgula 8 3 2 5" xfId="2194" xr:uid="{00000000-0005-0000-0000-00005D380000}"/>
    <cellStyle name="Vírgula 8 3 2 5 2" xfId="4047" xr:uid="{00000000-0005-0000-0000-00005E380000}"/>
    <cellStyle name="Vírgula 8 3 2 5 2 2" xfId="14710" xr:uid="{00000000-0005-0000-0000-00005F380000}"/>
    <cellStyle name="Vírgula 8 3 2 5 2 3" xfId="11176" xr:uid="{00000000-0005-0000-0000-000060380000}"/>
    <cellStyle name="Vírgula 8 3 2 5 3" xfId="11177" xr:uid="{00000000-0005-0000-0000-000061380000}"/>
    <cellStyle name="Vírgula 8 3 2 5 4" xfId="7686" xr:uid="{00000000-0005-0000-0000-000062380000}"/>
    <cellStyle name="Vírgula 8 3 2 5 5" xfId="12897" xr:uid="{00000000-0005-0000-0000-000063380000}"/>
    <cellStyle name="Vírgula 8 3 2 5 6" xfId="5858" xr:uid="{00000000-0005-0000-0000-000064380000}"/>
    <cellStyle name="Vírgula 8 3 2 6" xfId="2338" xr:uid="{00000000-0005-0000-0000-000065380000}"/>
    <cellStyle name="Vírgula 8 3 2 6 2" xfId="4182" xr:uid="{00000000-0005-0000-0000-000066380000}"/>
    <cellStyle name="Vírgula 8 3 2 6 2 2" xfId="14845" xr:uid="{00000000-0005-0000-0000-000067380000}"/>
    <cellStyle name="Vírgula 8 3 2 6 2 3" xfId="11178" xr:uid="{00000000-0005-0000-0000-000068380000}"/>
    <cellStyle name="Vírgula 8 3 2 6 3" xfId="7821" xr:uid="{00000000-0005-0000-0000-000069380000}"/>
    <cellStyle name="Vírgula 8 3 2 6 4" xfId="13032" xr:uid="{00000000-0005-0000-0000-00006A380000}"/>
    <cellStyle name="Vírgula 8 3 2 6 5" xfId="5993" xr:uid="{00000000-0005-0000-0000-00006B380000}"/>
    <cellStyle name="Vírgula 8 3 2 7" xfId="2666" xr:uid="{00000000-0005-0000-0000-00006C380000}"/>
    <cellStyle name="Vírgula 8 3 2 7 2" xfId="13332" xr:uid="{00000000-0005-0000-0000-00006D380000}"/>
    <cellStyle name="Vírgula 8 3 2 7 3" xfId="11179" xr:uid="{00000000-0005-0000-0000-00006E380000}"/>
    <cellStyle name="Vírgula 8 3 2 8" xfId="11180" xr:uid="{00000000-0005-0000-0000-00006F380000}"/>
    <cellStyle name="Vírgula 8 3 2 9" xfId="6305" xr:uid="{00000000-0005-0000-0000-000070380000}"/>
    <cellStyle name="Vírgula 8 3 3" xfId="636" xr:uid="{00000000-0005-0000-0000-000071380000}"/>
    <cellStyle name="Vírgula 8 3 3 10" xfId="11562" xr:uid="{00000000-0005-0000-0000-000072380000}"/>
    <cellStyle name="Vírgula 8 3 3 11" xfId="4523" xr:uid="{00000000-0005-0000-0000-000073380000}"/>
    <cellStyle name="Vírgula 8 3 3 2" xfId="777" xr:uid="{00000000-0005-0000-0000-000074380000}"/>
    <cellStyle name="Vírgula 8 3 3 2 2" xfId="1242" xr:uid="{00000000-0005-0000-0000-000075380000}"/>
    <cellStyle name="Vírgula 8 3 3 2 2 2" xfId="1971" xr:uid="{00000000-0005-0000-0000-000076380000}"/>
    <cellStyle name="Vírgula 8 3 3 2 2 2 2" xfId="3928" xr:uid="{00000000-0005-0000-0000-000077380000}"/>
    <cellStyle name="Vírgula 8 3 3 2 2 2 2 2" xfId="14594" xr:uid="{00000000-0005-0000-0000-000078380000}"/>
    <cellStyle name="Vírgula 8 3 3 2 2 2 2 3" xfId="11181" xr:uid="{00000000-0005-0000-0000-000079380000}"/>
    <cellStyle name="Vírgula 8 3 3 2 2 2 3" xfId="11182" xr:uid="{00000000-0005-0000-0000-00007A380000}"/>
    <cellStyle name="Vírgula 8 3 3 2 2 2 4" xfId="7567" xr:uid="{00000000-0005-0000-0000-00007B380000}"/>
    <cellStyle name="Vírgula 8 3 3 2 2 2 5" xfId="12781" xr:uid="{00000000-0005-0000-0000-00007C380000}"/>
    <cellStyle name="Vírgula 8 3 3 2 2 2 6" xfId="5742" xr:uid="{00000000-0005-0000-0000-00007D380000}"/>
    <cellStyle name="Vírgula 8 3 3 2 2 3" xfId="3211" xr:uid="{00000000-0005-0000-0000-00007E380000}"/>
    <cellStyle name="Vírgula 8 3 3 2 2 3 2" xfId="13877" xr:uid="{00000000-0005-0000-0000-00007F380000}"/>
    <cellStyle name="Vírgula 8 3 3 2 2 3 3" xfId="11183" xr:uid="{00000000-0005-0000-0000-000080380000}"/>
    <cellStyle name="Vírgula 8 3 3 2 2 4" xfId="11184" xr:uid="{00000000-0005-0000-0000-000081380000}"/>
    <cellStyle name="Vírgula 8 3 3 2 2 5" xfId="6850" xr:uid="{00000000-0005-0000-0000-000082380000}"/>
    <cellStyle name="Vírgula 8 3 3 2 2 6" xfId="12064" xr:uid="{00000000-0005-0000-0000-000083380000}"/>
    <cellStyle name="Vírgula 8 3 3 2 2 7" xfId="5025" xr:uid="{00000000-0005-0000-0000-000084380000}"/>
    <cellStyle name="Vírgula 8 3 3 2 3" xfId="1970" xr:uid="{00000000-0005-0000-0000-000085380000}"/>
    <cellStyle name="Vírgula 8 3 3 2 3 2" xfId="3927" xr:uid="{00000000-0005-0000-0000-000086380000}"/>
    <cellStyle name="Vírgula 8 3 3 2 3 2 2" xfId="14593" xr:uid="{00000000-0005-0000-0000-000087380000}"/>
    <cellStyle name="Vírgula 8 3 3 2 3 2 3" xfId="11185" xr:uid="{00000000-0005-0000-0000-000088380000}"/>
    <cellStyle name="Vírgula 8 3 3 2 3 3" xfId="11186" xr:uid="{00000000-0005-0000-0000-000089380000}"/>
    <cellStyle name="Vírgula 8 3 3 2 3 4" xfId="7566" xr:uid="{00000000-0005-0000-0000-00008A380000}"/>
    <cellStyle name="Vírgula 8 3 3 2 3 5" xfId="12780" xr:uid="{00000000-0005-0000-0000-00008B380000}"/>
    <cellStyle name="Vírgula 8 3 3 2 3 6" xfId="5741" xr:uid="{00000000-0005-0000-0000-00008C380000}"/>
    <cellStyle name="Vírgula 8 3 3 2 4" xfId="2844" xr:uid="{00000000-0005-0000-0000-00008D380000}"/>
    <cellStyle name="Vírgula 8 3 3 2 4 2" xfId="13510" xr:uid="{00000000-0005-0000-0000-00008E380000}"/>
    <cellStyle name="Vírgula 8 3 3 2 4 3" xfId="11187" xr:uid="{00000000-0005-0000-0000-00008F380000}"/>
    <cellStyle name="Vírgula 8 3 3 2 5" xfId="11188" xr:uid="{00000000-0005-0000-0000-000090380000}"/>
    <cellStyle name="Vírgula 8 3 3 2 6" xfId="6483" xr:uid="{00000000-0005-0000-0000-000091380000}"/>
    <cellStyle name="Vírgula 8 3 3 2 7" xfId="11697" xr:uid="{00000000-0005-0000-0000-000092380000}"/>
    <cellStyle name="Vírgula 8 3 3 2 8" xfId="4658" xr:uid="{00000000-0005-0000-0000-000093380000}"/>
    <cellStyle name="Vírgula 8 3 3 3" xfId="930" xr:uid="{00000000-0005-0000-0000-000094380000}"/>
    <cellStyle name="Vírgula 8 3 3 3 2" xfId="1972" xr:uid="{00000000-0005-0000-0000-000095380000}"/>
    <cellStyle name="Vírgula 8 3 3 3 2 2" xfId="3929" xr:uid="{00000000-0005-0000-0000-000096380000}"/>
    <cellStyle name="Vírgula 8 3 3 3 2 2 2" xfId="14595" xr:uid="{00000000-0005-0000-0000-000097380000}"/>
    <cellStyle name="Vírgula 8 3 3 3 2 2 3" xfId="11189" xr:uid="{00000000-0005-0000-0000-000098380000}"/>
    <cellStyle name="Vírgula 8 3 3 3 2 3" xfId="11190" xr:uid="{00000000-0005-0000-0000-000099380000}"/>
    <cellStyle name="Vírgula 8 3 3 3 2 4" xfId="7568" xr:uid="{00000000-0005-0000-0000-00009A380000}"/>
    <cellStyle name="Vírgula 8 3 3 3 2 5" xfId="12782" xr:uid="{00000000-0005-0000-0000-00009B380000}"/>
    <cellStyle name="Vírgula 8 3 3 3 2 6" xfId="5743" xr:uid="{00000000-0005-0000-0000-00009C380000}"/>
    <cellStyle name="Vírgula 8 3 3 3 3" xfId="2982" xr:uid="{00000000-0005-0000-0000-00009D380000}"/>
    <cellStyle name="Vírgula 8 3 3 3 3 2" xfId="13648" xr:uid="{00000000-0005-0000-0000-00009E380000}"/>
    <cellStyle name="Vírgula 8 3 3 3 3 3" xfId="11191" xr:uid="{00000000-0005-0000-0000-00009F380000}"/>
    <cellStyle name="Vírgula 8 3 3 3 4" xfId="11192" xr:uid="{00000000-0005-0000-0000-0000A0380000}"/>
    <cellStyle name="Vírgula 8 3 3 3 5" xfId="6621" xr:uid="{00000000-0005-0000-0000-0000A1380000}"/>
    <cellStyle name="Vírgula 8 3 3 3 6" xfId="11835" xr:uid="{00000000-0005-0000-0000-0000A2380000}"/>
    <cellStyle name="Vírgula 8 3 3 3 7" xfId="4796" xr:uid="{00000000-0005-0000-0000-0000A3380000}"/>
    <cellStyle name="Vírgula 8 3 3 4" xfId="1969" xr:uid="{00000000-0005-0000-0000-0000A4380000}"/>
    <cellStyle name="Vírgula 8 3 3 4 2" xfId="3926" xr:uid="{00000000-0005-0000-0000-0000A5380000}"/>
    <cellStyle name="Vírgula 8 3 3 4 2 2" xfId="14592" xr:uid="{00000000-0005-0000-0000-0000A6380000}"/>
    <cellStyle name="Vírgula 8 3 3 4 2 3" xfId="11193" xr:uid="{00000000-0005-0000-0000-0000A7380000}"/>
    <cellStyle name="Vírgula 8 3 3 4 3" xfId="11194" xr:uid="{00000000-0005-0000-0000-0000A8380000}"/>
    <cellStyle name="Vírgula 8 3 3 4 4" xfId="7565" xr:uid="{00000000-0005-0000-0000-0000A9380000}"/>
    <cellStyle name="Vírgula 8 3 3 4 5" xfId="12779" xr:uid="{00000000-0005-0000-0000-0000AA380000}"/>
    <cellStyle name="Vírgula 8 3 3 4 6" xfId="5740" xr:uid="{00000000-0005-0000-0000-0000AB380000}"/>
    <cellStyle name="Vírgula 8 3 3 5" xfId="2237" xr:uid="{00000000-0005-0000-0000-0000AC380000}"/>
    <cellStyle name="Vírgula 8 3 3 5 2" xfId="4090" xr:uid="{00000000-0005-0000-0000-0000AD380000}"/>
    <cellStyle name="Vírgula 8 3 3 5 2 2" xfId="14753" xr:uid="{00000000-0005-0000-0000-0000AE380000}"/>
    <cellStyle name="Vírgula 8 3 3 5 2 3" xfId="11195" xr:uid="{00000000-0005-0000-0000-0000AF380000}"/>
    <cellStyle name="Vírgula 8 3 3 5 3" xfId="11196" xr:uid="{00000000-0005-0000-0000-0000B0380000}"/>
    <cellStyle name="Vírgula 8 3 3 5 4" xfId="7729" xr:uid="{00000000-0005-0000-0000-0000B1380000}"/>
    <cellStyle name="Vírgula 8 3 3 5 5" xfId="12940" xr:uid="{00000000-0005-0000-0000-0000B2380000}"/>
    <cellStyle name="Vírgula 8 3 3 5 6" xfId="5901" xr:uid="{00000000-0005-0000-0000-0000B3380000}"/>
    <cellStyle name="Vírgula 8 3 3 6" xfId="2381" xr:uid="{00000000-0005-0000-0000-0000B4380000}"/>
    <cellStyle name="Vírgula 8 3 3 6 2" xfId="4225" xr:uid="{00000000-0005-0000-0000-0000B5380000}"/>
    <cellStyle name="Vírgula 8 3 3 6 2 2" xfId="14888" xr:uid="{00000000-0005-0000-0000-0000B6380000}"/>
    <cellStyle name="Vírgula 8 3 3 6 2 3" xfId="11197" xr:uid="{00000000-0005-0000-0000-0000B7380000}"/>
    <cellStyle name="Vírgula 8 3 3 6 3" xfId="7864" xr:uid="{00000000-0005-0000-0000-0000B8380000}"/>
    <cellStyle name="Vírgula 8 3 3 6 4" xfId="13075" xr:uid="{00000000-0005-0000-0000-0000B9380000}"/>
    <cellStyle name="Vírgula 8 3 3 6 5" xfId="6036" xr:uid="{00000000-0005-0000-0000-0000BA380000}"/>
    <cellStyle name="Vírgula 8 3 3 7" xfId="2709" xr:uid="{00000000-0005-0000-0000-0000BB380000}"/>
    <cellStyle name="Vírgula 8 3 3 7 2" xfId="13375" xr:uid="{00000000-0005-0000-0000-0000BC380000}"/>
    <cellStyle name="Vírgula 8 3 3 7 3" xfId="11198" xr:uid="{00000000-0005-0000-0000-0000BD380000}"/>
    <cellStyle name="Vírgula 8 3 3 8" xfId="11199" xr:uid="{00000000-0005-0000-0000-0000BE380000}"/>
    <cellStyle name="Vírgula 8 3 3 9" xfId="6348" xr:uid="{00000000-0005-0000-0000-0000BF380000}"/>
    <cellStyle name="Vírgula 8 3 4" xfId="477" xr:uid="{00000000-0005-0000-0000-0000C0380000}"/>
    <cellStyle name="Vírgula 8 3 4 2" xfId="1039" xr:uid="{00000000-0005-0000-0000-0000C1380000}"/>
    <cellStyle name="Vírgula 8 3 4 2 2" xfId="1974" xr:uid="{00000000-0005-0000-0000-0000C2380000}"/>
    <cellStyle name="Vírgula 8 3 4 2 2 2" xfId="3931" xr:uid="{00000000-0005-0000-0000-0000C3380000}"/>
    <cellStyle name="Vírgula 8 3 4 2 2 2 2" xfId="14597" xr:uid="{00000000-0005-0000-0000-0000C4380000}"/>
    <cellStyle name="Vírgula 8 3 4 2 2 2 3" xfId="11200" xr:uid="{00000000-0005-0000-0000-0000C5380000}"/>
    <cellStyle name="Vírgula 8 3 4 2 2 3" xfId="11201" xr:uid="{00000000-0005-0000-0000-0000C6380000}"/>
    <cellStyle name="Vírgula 8 3 4 2 2 4" xfId="7570" xr:uid="{00000000-0005-0000-0000-0000C7380000}"/>
    <cellStyle name="Vírgula 8 3 4 2 2 5" xfId="12784" xr:uid="{00000000-0005-0000-0000-0000C8380000}"/>
    <cellStyle name="Vírgula 8 3 4 2 2 6" xfId="5745" xr:uid="{00000000-0005-0000-0000-0000C9380000}"/>
    <cellStyle name="Vírgula 8 3 4 2 3" xfId="3071" xr:uid="{00000000-0005-0000-0000-0000CA380000}"/>
    <cellStyle name="Vírgula 8 3 4 2 3 2" xfId="13737" xr:uid="{00000000-0005-0000-0000-0000CB380000}"/>
    <cellStyle name="Vírgula 8 3 4 2 3 3" xfId="11202" xr:uid="{00000000-0005-0000-0000-0000CC380000}"/>
    <cellStyle name="Vírgula 8 3 4 2 4" xfId="11203" xr:uid="{00000000-0005-0000-0000-0000CD380000}"/>
    <cellStyle name="Vírgula 8 3 4 2 5" xfId="6710" xr:uid="{00000000-0005-0000-0000-0000CE380000}"/>
    <cellStyle name="Vírgula 8 3 4 2 6" xfId="11924" xr:uid="{00000000-0005-0000-0000-0000CF380000}"/>
    <cellStyle name="Vírgula 8 3 4 2 7" xfId="4885" xr:uid="{00000000-0005-0000-0000-0000D0380000}"/>
    <cellStyle name="Vírgula 8 3 4 3" xfId="1973" xr:uid="{00000000-0005-0000-0000-0000D1380000}"/>
    <cellStyle name="Vírgula 8 3 4 3 2" xfId="3930" xr:uid="{00000000-0005-0000-0000-0000D2380000}"/>
    <cellStyle name="Vírgula 8 3 4 3 2 2" xfId="14596" xr:uid="{00000000-0005-0000-0000-0000D3380000}"/>
    <cellStyle name="Vírgula 8 3 4 3 2 3" xfId="11204" xr:uid="{00000000-0005-0000-0000-0000D4380000}"/>
    <cellStyle name="Vírgula 8 3 4 3 3" xfId="11205" xr:uid="{00000000-0005-0000-0000-0000D5380000}"/>
    <cellStyle name="Vírgula 8 3 4 3 4" xfId="7569" xr:uid="{00000000-0005-0000-0000-0000D6380000}"/>
    <cellStyle name="Vírgula 8 3 4 3 5" xfId="12783" xr:uid="{00000000-0005-0000-0000-0000D7380000}"/>
    <cellStyle name="Vírgula 8 3 4 3 6" xfId="5744" xr:uid="{00000000-0005-0000-0000-0000D8380000}"/>
    <cellStyle name="Vírgula 8 3 4 4" xfId="2619" xr:uid="{00000000-0005-0000-0000-0000D9380000}"/>
    <cellStyle name="Vírgula 8 3 4 4 2" xfId="13285" xr:uid="{00000000-0005-0000-0000-0000DA380000}"/>
    <cellStyle name="Vírgula 8 3 4 4 3" xfId="11206" xr:uid="{00000000-0005-0000-0000-0000DB380000}"/>
    <cellStyle name="Vírgula 8 3 4 5" xfId="11207" xr:uid="{00000000-0005-0000-0000-0000DC380000}"/>
    <cellStyle name="Vírgula 8 3 4 6" xfId="6258" xr:uid="{00000000-0005-0000-0000-0000DD380000}"/>
    <cellStyle name="Vírgula 8 3 4 7" xfId="11472" xr:uid="{00000000-0005-0000-0000-0000DE380000}"/>
    <cellStyle name="Vírgula 8 3 4 8" xfId="4433" xr:uid="{00000000-0005-0000-0000-0000DF380000}"/>
    <cellStyle name="Vírgula 8 3 5" xfId="686" xr:uid="{00000000-0005-0000-0000-0000E0380000}"/>
    <cellStyle name="Vírgula 8 3 5 2" xfId="1152" xr:uid="{00000000-0005-0000-0000-0000E1380000}"/>
    <cellStyle name="Vírgula 8 3 5 2 2" xfId="1976" xr:uid="{00000000-0005-0000-0000-0000E2380000}"/>
    <cellStyle name="Vírgula 8 3 5 2 2 2" xfId="3933" xr:uid="{00000000-0005-0000-0000-0000E3380000}"/>
    <cellStyle name="Vírgula 8 3 5 2 2 2 2" xfId="14599" xr:uid="{00000000-0005-0000-0000-0000E4380000}"/>
    <cellStyle name="Vírgula 8 3 5 2 2 2 3" xfId="11208" xr:uid="{00000000-0005-0000-0000-0000E5380000}"/>
    <cellStyle name="Vírgula 8 3 5 2 2 3" xfId="11209" xr:uid="{00000000-0005-0000-0000-0000E6380000}"/>
    <cellStyle name="Vírgula 8 3 5 2 2 4" xfId="7572" xr:uid="{00000000-0005-0000-0000-0000E7380000}"/>
    <cellStyle name="Vírgula 8 3 5 2 2 5" xfId="12786" xr:uid="{00000000-0005-0000-0000-0000E8380000}"/>
    <cellStyle name="Vírgula 8 3 5 2 2 6" xfId="5747" xr:uid="{00000000-0005-0000-0000-0000E9380000}"/>
    <cellStyle name="Vírgula 8 3 5 2 3" xfId="3121" xr:uid="{00000000-0005-0000-0000-0000EA380000}"/>
    <cellStyle name="Vírgula 8 3 5 2 3 2" xfId="13787" xr:uid="{00000000-0005-0000-0000-0000EB380000}"/>
    <cellStyle name="Vírgula 8 3 5 2 3 3" xfId="11210" xr:uid="{00000000-0005-0000-0000-0000EC380000}"/>
    <cellStyle name="Vírgula 8 3 5 2 4" xfId="11211" xr:uid="{00000000-0005-0000-0000-0000ED380000}"/>
    <cellStyle name="Vírgula 8 3 5 2 5" xfId="6760" xr:uid="{00000000-0005-0000-0000-0000EE380000}"/>
    <cellStyle name="Vírgula 8 3 5 2 6" xfId="11974" xr:uid="{00000000-0005-0000-0000-0000EF380000}"/>
    <cellStyle name="Vírgula 8 3 5 2 7" xfId="4935" xr:uid="{00000000-0005-0000-0000-0000F0380000}"/>
    <cellStyle name="Vírgula 8 3 5 3" xfId="1975" xr:uid="{00000000-0005-0000-0000-0000F1380000}"/>
    <cellStyle name="Vírgula 8 3 5 3 2" xfId="3932" xr:uid="{00000000-0005-0000-0000-0000F2380000}"/>
    <cellStyle name="Vírgula 8 3 5 3 2 2" xfId="14598" xr:uid="{00000000-0005-0000-0000-0000F3380000}"/>
    <cellStyle name="Vírgula 8 3 5 3 2 3" xfId="11212" xr:uid="{00000000-0005-0000-0000-0000F4380000}"/>
    <cellStyle name="Vírgula 8 3 5 3 3" xfId="11213" xr:uid="{00000000-0005-0000-0000-0000F5380000}"/>
    <cellStyle name="Vírgula 8 3 5 3 4" xfId="7571" xr:uid="{00000000-0005-0000-0000-0000F6380000}"/>
    <cellStyle name="Vírgula 8 3 5 3 5" xfId="12785" xr:uid="{00000000-0005-0000-0000-0000F7380000}"/>
    <cellStyle name="Vírgula 8 3 5 3 6" xfId="5746" xr:uid="{00000000-0005-0000-0000-0000F8380000}"/>
    <cellStyle name="Vírgula 8 3 5 4" xfId="2754" xr:uid="{00000000-0005-0000-0000-0000F9380000}"/>
    <cellStyle name="Vírgula 8 3 5 4 2" xfId="13420" xr:uid="{00000000-0005-0000-0000-0000FA380000}"/>
    <cellStyle name="Vírgula 8 3 5 4 3" xfId="11214" xr:uid="{00000000-0005-0000-0000-0000FB380000}"/>
    <cellStyle name="Vírgula 8 3 5 5" xfId="11215" xr:uid="{00000000-0005-0000-0000-0000FC380000}"/>
    <cellStyle name="Vírgula 8 3 5 6" xfId="6393" xr:uid="{00000000-0005-0000-0000-0000FD380000}"/>
    <cellStyle name="Vírgula 8 3 5 7" xfId="11607" xr:uid="{00000000-0005-0000-0000-0000FE380000}"/>
    <cellStyle name="Vírgula 8 3 5 8" xfId="4568" xr:uid="{00000000-0005-0000-0000-0000FF380000}"/>
    <cellStyle name="Vírgula 8 3 6" xfId="361" xr:uid="{00000000-0005-0000-0000-000000390000}"/>
    <cellStyle name="Vírgula 8 3 6 2" xfId="983" xr:uid="{00000000-0005-0000-0000-000001390000}"/>
    <cellStyle name="Vírgula 8 3 6 2 2" xfId="1978" xr:uid="{00000000-0005-0000-0000-000002390000}"/>
    <cellStyle name="Vírgula 8 3 6 2 2 2" xfId="3935" xr:uid="{00000000-0005-0000-0000-000003390000}"/>
    <cellStyle name="Vírgula 8 3 6 2 2 2 2" xfId="14601" xr:uid="{00000000-0005-0000-0000-000004390000}"/>
    <cellStyle name="Vírgula 8 3 6 2 2 2 3" xfId="11216" xr:uid="{00000000-0005-0000-0000-000005390000}"/>
    <cellStyle name="Vírgula 8 3 6 2 2 3" xfId="11217" xr:uid="{00000000-0005-0000-0000-000006390000}"/>
    <cellStyle name="Vírgula 8 3 6 2 2 4" xfId="7574" xr:uid="{00000000-0005-0000-0000-000007390000}"/>
    <cellStyle name="Vírgula 8 3 6 2 2 5" xfId="12788" xr:uid="{00000000-0005-0000-0000-000008390000}"/>
    <cellStyle name="Vírgula 8 3 6 2 2 6" xfId="5749" xr:uid="{00000000-0005-0000-0000-000009390000}"/>
    <cellStyle name="Vírgula 8 3 6 2 3" xfId="3027" xr:uid="{00000000-0005-0000-0000-00000A390000}"/>
    <cellStyle name="Vírgula 8 3 6 2 3 2" xfId="13693" xr:uid="{00000000-0005-0000-0000-00000B390000}"/>
    <cellStyle name="Vírgula 8 3 6 2 3 3" xfId="11218" xr:uid="{00000000-0005-0000-0000-00000C390000}"/>
    <cellStyle name="Vírgula 8 3 6 2 4" xfId="11219" xr:uid="{00000000-0005-0000-0000-00000D390000}"/>
    <cellStyle name="Vírgula 8 3 6 2 5" xfId="6666" xr:uid="{00000000-0005-0000-0000-00000E390000}"/>
    <cellStyle name="Vírgula 8 3 6 2 6" xfId="11880" xr:uid="{00000000-0005-0000-0000-00000F390000}"/>
    <cellStyle name="Vírgula 8 3 6 2 7" xfId="4841" xr:uid="{00000000-0005-0000-0000-000010390000}"/>
    <cellStyle name="Vírgula 8 3 6 3" xfId="1977" xr:uid="{00000000-0005-0000-0000-000011390000}"/>
    <cellStyle name="Vírgula 8 3 6 3 2" xfId="3934" xr:uid="{00000000-0005-0000-0000-000012390000}"/>
    <cellStyle name="Vírgula 8 3 6 3 2 2" xfId="14600" xr:uid="{00000000-0005-0000-0000-000013390000}"/>
    <cellStyle name="Vírgula 8 3 6 3 2 3" xfId="11220" xr:uid="{00000000-0005-0000-0000-000014390000}"/>
    <cellStyle name="Vírgula 8 3 6 3 3" xfId="11221" xr:uid="{00000000-0005-0000-0000-000015390000}"/>
    <cellStyle name="Vírgula 8 3 6 3 4" xfId="7573" xr:uid="{00000000-0005-0000-0000-000016390000}"/>
    <cellStyle name="Vírgula 8 3 6 3 5" xfId="12787" xr:uid="{00000000-0005-0000-0000-000017390000}"/>
    <cellStyle name="Vírgula 8 3 6 3 6" xfId="5748" xr:uid="{00000000-0005-0000-0000-000018390000}"/>
    <cellStyle name="Vírgula 8 3 6 4" xfId="2570" xr:uid="{00000000-0005-0000-0000-000019390000}"/>
    <cellStyle name="Vírgula 8 3 6 4 2" xfId="13236" xr:uid="{00000000-0005-0000-0000-00001A390000}"/>
    <cellStyle name="Vírgula 8 3 6 4 3" xfId="11222" xr:uid="{00000000-0005-0000-0000-00001B390000}"/>
    <cellStyle name="Vírgula 8 3 6 5" xfId="11223" xr:uid="{00000000-0005-0000-0000-00001C390000}"/>
    <cellStyle name="Vírgula 8 3 6 6" xfId="6209" xr:uid="{00000000-0005-0000-0000-00001D390000}"/>
    <cellStyle name="Vírgula 8 3 6 7" xfId="11423" xr:uid="{00000000-0005-0000-0000-00001E390000}"/>
    <cellStyle name="Vírgula 8 3 6 8" xfId="4384" xr:uid="{00000000-0005-0000-0000-00001F390000}"/>
    <cellStyle name="Vírgula 8 3 7" xfId="836" xr:uid="{00000000-0005-0000-0000-000020390000}"/>
    <cellStyle name="Vírgula 8 3 7 2" xfId="1979" xr:uid="{00000000-0005-0000-0000-000021390000}"/>
    <cellStyle name="Vírgula 8 3 7 2 2" xfId="3936" xr:uid="{00000000-0005-0000-0000-000022390000}"/>
    <cellStyle name="Vírgula 8 3 7 2 2 2" xfId="14602" xr:uid="{00000000-0005-0000-0000-000023390000}"/>
    <cellStyle name="Vírgula 8 3 7 2 2 3" xfId="11224" xr:uid="{00000000-0005-0000-0000-000024390000}"/>
    <cellStyle name="Vírgula 8 3 7 2 3" xfId="11225" xr:uid="{00000000-0005-0000-0000-000025390000}"/>
    <cellStyle name="Vírgula 8 3 7 2 4" xfId="7575" xr:uid="{00000000-0005-0000-0000-000026390000}"/>
    <cellStyle name="Vírgula 8 3 7 2 5" xfId="12789" xr:uid="{00000000-0005-0000-0000-000027390000}"/>
    <cellStyle name="Vírgula 8 3 7 2 6" xfId="5750" xr:uid="{00000000-0005-0000-0000-000028390000}"/>
    <cellStyle name="Vírgula 8 3 7 3" xfId="2892" xr:uid="{00000000-0005-0000-0000-000029390000}"/>
    <cellStyle name="Vírgula 8 3 7 3 2" xfId="13558" xr:uid="{00000000-0005-0000-0000-00002A390000}"/>
    <cellStyle name="Vírgula 8 3 7 3 3" xfId="11226" xr:uid="{00000000-0005-0000-0000-00002B390000}"/>
    <cellStyle name="Vírgula 8 3 7 4" xfId="11227" xr:uid="{00000000-0005-0000-0000-00002C390000}"/>
    <cellStyle name="Vírgula 8 3 7 5" xfId="6531" xr:uid="{00000000-0005-0000-0000-00002D390000}"/>
    <cellStyle name="Vírgula 8 3 7 6" xfId="11745" xr:uid="{00000000-0005-0000-0000-00002E390000}"/>
    <cellStyle name="Vírgula 8 3 7 7" xfId="4706" xr:uid="{00000000-0005-0000-0000-00002F390000}"/>
    <cellStyle name="Vírgula 8 3 8" xfId="1302" xr:uid="{00000000-0005-0000-0000-000030390000}"/>
    <cellStyle name="Vírgula 8 3 8 2" xfId="3259" xr:uid="{00000000-0005-0000-0000-000031390000}"/>
    <cellStyle name="Vírgula 8 3 8 2 2" xfId="13925" xr:uid="{00000000-0005-0000-0000-000032390000}"/>
    <cellStyle name="Vírgula 8 3 8 2 3" xfId="11228" xr:uid="{00000000-0005-0000-0000-000033390000}"/>
    <cellStyle name="Vírgula 8 3 8 3" xfId="11229" xr:uid="{00000000-0005-0000-0000-000034390000}"/>
    <cellStyle name="Vírgula 8 3 8 4" xfId="6898" xr:uid="{00000000-0005-0000-0000-000035390000}"/>
    <cellStyle name="Vírgula 8 3 8 5" xfId="12112" xr:uid="{00000000-0005-0000-0000-000036390000}"/>
    <cellStyle name="Vírgula 8 3 8 6" xfId="5073" xr:uid="{00000000-0005-0000-0000-000037390000}"/>
    <cellStyle name="Vírgula 8 3 9" xfId="246" xr:uid="{00000000-0005-0000-0000-000038390000}"/>
    <cellStyle name="Vírgula 8 3 9 2" xfId="2526" xr:uid="{00000000-0005-0000-0000-000039390000}"/>
    <cellStyle name="Vírgula 8 3 9 2 2" xfId="13192" xr:uid="{00000000-0005-0000-0000-00003A390000}"/>
    <cellStyle name="Vírgula 8 3 9 2 3" xfId="11230" xr:uid="{00000000-0005-0000-0000-00003B390000}"/>
    <cellStyle name="Vírgula 8 3 9 3" xfId="11231" xr:uid="{00000000-0005-0000-0000-00003C390000}"/>
    <cellStyle name="Vírgula 8 3 9 4" xfId="6165" xr:uid="{00000000-0005-0000-0000-00003D390000}"/>
    <cellStyle name="Vírgula 8 3 9 5" xfId="11379" xr:uid="{00000000-0005-0000-0000-00003E390000}"/>
    <cellStyle name="Vírgula 8 3 9 6" xfId="4340" xr:uid="{00000000-0005-0000-0000-00003F390000}"/>
    <cellStyle name="Vírgula 8 4" xfId="589" xr:uid="{00000000-0005-0000-0000-000040390000}"/>
    <cellStyle name="Vírgula 8 4 10" xfId="11517" xr:uid="{00000000-0005-0000-0000-000041390000}"/>
    <cellStyle name="Vírgula 8 4 11" xfId="4478" xr:uid="{00000000-0005-0000-0000-000042390000}"/>
    <cellStyle name="Vírgula 8 4 2" xfId="732" xr:uid="{00000000-0005-0000-0000-000043390000}"/>
    <cellStyle name="Vírgula 8 4 2 2" xfId="1197" xr:uid="{00000000-0005-0000-0000-000044390000}"/>
    <cellStyle name="Vírgula 8 4 2 2 2" xfId="1982" xr:uid="{00000000-0005-0000-0000-000045390000}"/>
    <cellStyle name="Vírgula 8 4 2 2 2 2" xfId="3939" xr:uid="{00000000-0005-0000-0000-000046390000}"/>
    <cellStyle name="Vírgula 8 4 2 2 2 2 2" xfId="14605" xr:uid="{00000000-0005-0000-0000-000047390000}"/>
    <cellStyle name="Vírgula 8 4 2 2 2 2 3" xfId="11232" xr:uid="{00000000-0005-0000-0000-000048390000}"/>
    <cellStyle name="Vírgula 8 4 2 2 2 3" xfId="11233" xr:uid="{00000000-0005-0000-0000-000049390000}"/>
    <cellStyle name="Vírgula 8 4 2 2 2 4" xfId="7578" xr:uid="{00000000-0005-0000-0000-00004A390000}"/>
    <cellStyle name="Vírgula 8 4 2 2 2 5" xfId="12792" xr:uid="{00000000-0005-0000-0000-00004B390000}"/>
    <cellStyle name="Vírgula 8 4 2 2 2 6" xfId="5753" xr:uid="{00000000-0005-0000-0000-00004C390000}"/>
    <cellStyle name="Vírgula 8 4 2 2 3" xfId="3166" xr:uid="{00000000-0005-0000-0000-00004D390000}"/>
    <cellStyle name="Vírgula 8 4 2 2 3 2" xfId="13832" xr:uid="{00000000-0005-0000-0000-00004E390000}"/>
    <cellStyle name="Vírgula 8 4 2 2 3 3" xfId="11234" xr:uid="{00000000-0005-0000-0000-00004F390000}"/>
    <cellStyle name="Vírgula 8 4 2 2 4" xfId="11235" xr:uid="{00000000-0005-0000-0000-000050390000}"/>
    <cellStyle name="Vírgula 8 4 2 2 5" xfId="6805" xr:uid="{00000000-0005-0000-0000-000051390000}"/>
    <cellStyle name="Vírgula 8 4 2 2 6" xfId="12019" xr:uid="{00000000-0005-0000-0000-000052390000}"/>
    <cellStyle name="Vírgula 8 4 2 2 7" xfId="4980" xr:uid="{00000000-0005-0000-0000-000053390000}"/>
    <cellStyle name="Vírgula 8 4 2 3" xfId="1981" xr:uid="{00000000-0005-0000-0000-000054390000}"/>
    <cellStyle name="Vírgula 8 4 2 3 2" xfId="3938" xr:uid="{00000000-0005-0000-0000-000055390000}"/>
    <cellStyle name="Vírgula 8 4 2 3 2 2" xfId="14604" xr:uid="{00000000-0005-0000-0000-000056390000}"/>
    <cellStyle name="Vírgula 8 4 2 3 2 3" xfId="11236" xr:uid="{00000000-0005-0000-0000-000057390000}"/>
    <cellStyle name="Vírgula 8 4 2 3 3" xfId="11237" xr:uid="{00000000-0005-0000-0000-000058390000}"/>
    <cellStyle name="Vírgula 8 4 2 3 4" xfId="7577" xr:uid="{00000000-0005-0000-0000-000059390000}"/>
    <cellStyle name="Vírgula 8 4 2 3 5" xfId="12791" xr:uid="{00000000-0005-0000-0000-00005A390000}"/>
    <cellStyle name="Vírgula 8 4 2 3 6" xfId="5752" xr:uid="{00000000-0005-0000-0000-00005B390000}"/>
    <cellStyle name="Vírgula 8 4 2 4" xfId="2799" xr:uid="{00000000-0005-0000-0000-00005C390000}"/>
    <cellStyle name="Vírgula 8 4 2 4 2" xfId="13465" xr:uid="{00000000-0005-0000-0000-00005D390000}"/>
    <cellStyle name="Vírgula 8 4 2 4 3" xfId="11238" xr:uid="{00000000-0005-0000-0000-00005E390000}"/>
    <cellStyle name="Vírgula 8 4 2 5" xfId="11239" xr:uid="{00000000-0005-0000-0000-00005F390000}"/>
    <cellStyle name="Vírgula 8 4 2 6" xfId="6438" xr:uid="{00000000-0005-0000-0000-000060390000}"/>
    <cellStyle name="Vírgula 8 4 2 7" xfId="11652" xr:uid="{00000000-0005-0000-0000-000061390000}"/>
    <cellStyle name="Vírgula 8 4 2 8" xfId="4613" xr:uid="{00000000-0005-0000-0000-000062390000}"/>
    <cellStyle name="Vírgula 8 4 3" xfId="885" xr:uid="{00000000-0005-0000-0000-000063390000}"/>
    <cellStyle name="Vírgula 8 4 3 2" xfId="1983" xr:uid="{00000000-0005-0000-0000-000064390000}"/>
    <cellStyle name="Vírgula 8 4 3 2 2" xfId="3940" xr:uid="{00000000-0005-0000-0000-000065390000}"/>
    <cellStyle name="Vírgula 8 4 3 2 2 2" xfId="14606" xr:uid="{00000000-0005-0000-0000-000066390000}"/>
    <cellStyle name="Vírgula 8 4 3 2 2 3" xfId="11240" xr:uid="{00000000-0005-0000-0000-000067390000}"/>
    <cellStyle name="Vírgula 8 4 3 2 3" xfId="11241" xr:uid="{00000000-0005-0000-0000-000068390000}"/>
    <cellStyle name="Vírgula 8 4 3 2 4" xfId="7579" xr:uid="{00000000-0005-0000-0000-000069390000}"/>
    <cellStyle name="Vírgula 8 4 3 2 5" xfId="12793" xr:uid="{00000000-0005-0000-0000-00006A390000}"/>
    <cellStyle name="Vírgula 8 4 3 2 6" xfId="5754" xr:uid="{00000000-0005-0000-0000-00006B390000}"/>
    <cellStyle name="Vírgula 8 4 3 3" xfId="2937" xr:uid="{00000000-0005-0000-0000-00006C390000}"/>
    <cellStyle name="Vírgula 8 4 3 3 2" xfId="13603" xr:uid="{00000000-0005-0000-0000-00006D390000}"/>
    <cellStyle name="Vírgula 8 4 3 3 3" xfId="11242" xr:uid="{00000000-0005-0000-0000-00006E390000}"/>
    <cellStyle name="Vírgula 8 4 3 4" xfId="11243" xr:uid="{00000000-0005-0000-0000-00006F390000}"/>
    <cellStyle name="Vírgula 8 4 3 5" xfId="6576" xr:uid="{00000000-0005-0000-0000-000070390000}"/>
    <cellStyle name="Vírgula 8 4 3 6" xfId="11790" xr:uid="{00000000-0005-0000-0000-000071390000}"/>
    <cellStyle name="Vírgula 8 4 3 7" xfId="4751" xr:uid="{00000000-0005-0000-0000-000072390000}"/>
    <cellStyle name="Vírgula 8 4 4" xfId="1980" xr:uid="{00000000-0005-0000-0000-000073390000}"/>
    <cellStyle name="Vírgula 8 4 4 2" xfId="3937" xr:uid="{00000000-0005-0000-0000-000074390000}"/>
    <cellStyle name="Vírgula 8 4 4 2 2" xfId="14603" xr:uid="{00000000-0005-0000-0000-000075390000}"/>
    <cellStyle name="Vírgula 8 4 4 2 3" xfId="11244" xr:uid="{00000000-0005-0000-0000-000076390000}"/>
    <cellStyle name="Vírgula 8 4 4 3" xfId="11245" xr:uid="{00000000-0005-0000-0000-000077390000}"/>
    <cellStyle name="Vírgula 8 4 4 4" xfId="7576" xr:uid="{00000000-0005-0000-0000-000078390000}"/>
    <cellStyle name="Vírgula 8 4 4 5" xfId="12790" xr:uid="{00000000-0005-0000-0000-000079390000}"/>
    <cellStyle name="Vírgula 8 4 4 6" xfId="5751" xr:uid="{00000000-0005-0000-0000-00007A390000}"/>
    <cellStyle name="Vírgula 8 4 5" xfId="2192" xr:uid="{00000000-0005-0000-0000-00007B390000}"/>
    <cellStyle name="Vírgula 8 4 5 2" xfId="4045" xr:uid="{00000000-0005-0000-0000-00007C390000}"/>
    <cellStyle name="Vírgula 8 4 5 2 2" xfId="14708" xr:uid="{00000000-0005-0000-0000-00007D390000}"/>
    <cellStyle name="Vírgula 8 4 5 2 3" xfId="11246" xr:uid="{00000000-0005-0000-0000-00007E390000}"/>
    <cellStyle name="Vírgula 8 4 5 3" xfId="11247" xr:uid="{00000000-0005-0000-0000-00007F390000}"/>
    <cellStyle name="Vírgula 8 4 5 4" xfId="7684" xr:uid="{00000000-0005-0000-0000-000080390000}"/>
    <cellStyle name="Vírgula 8 4 5 5" xfId="12895" xr:uid="{00000000-0005-0000-0000-000081390000}"/>
    <cellStyle name="Vírgula 8 4 5 6" xfId="5856" xr:uid="{00000000-0005-0000-0000-000082390000}"/>
    <cellStyle name="Vírgula 8 4 6" xfId="2336" xr:uid="{00000000-0005-0000-0000-000083390000}"/>
    <cellStyle name="Vírgula 8 4 6 2" xfId="4180" xr:uid="{00000000-0005-0000-0000-000084390000}"/>
    <cellStyle name="Vírgula 8 4 6 2 2" xfId="14843" xr:uid="{00000000-0005-0000-0000-000085390000}"/>
    <cellStyle name="Vírgula 8 4 6 2 3" xfId="11248" xr:uid="{00000000-0005-0000-0000-000086390000}"/>
    <cellStyle name="Vírgula 8 4 6 3" xfId="7819" xr:uid="{00000000-0005-0000-0000-000087390000}"/>
    <cellStyle name="Vírgula 8 4 6 4" xfId="13030" xr:uid="{00000000-0005-0000-0000-000088390000}"/>
    <cellStyle name="Vírgula 8 4 6 5" xfId="5991" xr:uid="{00000000-0005-0000-0000-000089390000}"/>
    <cellStyle name="Vírgula 8 4 7" xfId="2664" xr:uid="{00000000-0005-0000-0000-00008A390000}"/>
    <cellStyle name="Vírgula 8 4 7 2" xfId="13330" xr:uid="{00000000-0005-0000-0000-00008B390000}"/>
    <cellStyle name="Vírgula 8 4 7 3" xfId="11249" xr:uid="{00000000-0005-0000-0000-00008C390000}"/>
    <cellStyle name="Vírgula 8 4 8" xfId="11250" xr:uid="{00000000-0005-0000-0000-00008D390000}"/>
    <cellStyle name="Vírgula 8 4 9" xfId="6303" xr:uid="{00000000-0005-0000-0000-00008E390000}"/>
    <cellStyle name="Vírgula 8 5" xfId="634" xr:uid="{00000000-0005-0000-0000-00008F390000}"/>
    <cellStyle name="Vírgula 8 5 10" xfId="11560" xr:uid="{00000000-0005-0000-0000-000090390000}"/>
    <cellStyle name="Vírgula 8 5 11" xfId="4521" xr:uid="{00000000-0005-0000-0000-000091390000}"/>
    <cellStyle name="Vírgula 8 5 2" xfId="775" xr:uid="{00000000-0005-0000-0000-000092390000}"/>
    <cellStyle name="Vírgula 8 5 2 2" xfId="1240" xr:uid="{00000000-0005-0000-0000-000093390000}"/>
    <cellStyle name="Vírgula 8 5 2 2 2" xfId="1986" xr:uid="{00000000-0005-0000-0000-000094390000}"/>
    <cellStyle name="Vírgula 8 5 2 2 2 2" xfId="3943" xr:uid="{00000000-0005-0000-0000-000095390000}"/>
    <cellStyle name="Vírgula 8 5 2 2 2 2 2" xfId="14609" xr:uid="{00000000-0005-0000-0000-000096390000}"/>
    <cellStyle name="Vírgula 8 5 2 2 2 2 3" xfId="11251" xr:uid="{00000000-0005-0000-0000-000097390000}"/>
    <cellStyle name="Vírgula 8 5 2 2 2 3" xfId="11252" xr:uid="{00000000-0005-0000-0000-000098390000}"/>
    <cellStyle name="Vírgula 8 5 2 2 2 4" xfId="7582" xr:uid="{00000000-0005-0000-0000-000099390000}"/>
    <cellStyle name="Vírgula 8 5 2 2 2 5" xfId="12796" xr:uid="{00000000-0005-0000-0000-00009A390000}"/>
    <cellStyle name="Vírgula 8 5 2 2 2 6" xfId="5757" xr:uid="{00000000-0005-0000-0000-00009B390000}"/>
    <cellStyle name="Vírgula 8 5 2 2 3" xfId="3209" xr:uid="{00000000-0005-0000-0000-00009C390000}"/>
    <cellStyle name="Vírgula 8 5 2 2 3 2" xfId="13875" xr:uid="{00000000-0005-0000-0000-00009D390000}"/>
    <cellStyle name="Vírgula 8 5 2 2 3 3" xfId="11253" xr:uid="{00000000-0005-0000-0000-00009E390000}"/>
    <cellStyle name="Vírgula 8 5 2 2 4" xfId="11254" xr:uid="{00000000-0005-0000-0000-00009F390000}"/>
    <cellStyle name="Vírgula 8 5 2 2 5" xfId="6848" xr:uid="{00000000-0005-0000-0000-0000A0390000}"/>
    <cellStyle name="Vírgula 8 5 2 2 6" xfId="12062" xr:uid="{00000000-0005-0000-0000-0000A1390000}"/>
    <cellStyle name="Vírgula 8 5 2 2 7" xfId="5023" xr:uid="{00000000-0005-0000-0000-0000A2390000}"/>
    <cellStyle name="Vírgula 8 5 2 3" xfId="1985" xr:uid="{00000000-0005-0000-0000-0000A3390000}"/>
    <cellStyle name="Vírgula 8 5 2 3 2" xfId="3942" xr:uid="{00000000-0005-0000-0000-0000A4390000}"/>
    <cellStyle name="Vírgula 8 5 2 3 2 2" xfId="14608" xr:uid="{00000000-0005-0000-0000-0000A5390000}"/>
    <cellStyle name="Vírgula 8 5 2 3 2 3" xfId="11255" xr:uid="{00000000-0005-0000-0000-0000A6390000}"/>
    <cellStyle name="Vírgula 8 5 2 3 3" xfId="11256" xr:uid="{00000000-0005-0000-0000-0000A7390000}"/>
    <cellStyle name="Vírgula 8 5 2 3 4" xfId="7581" xr:uid="{00000000-0005-0000-0000-0000A8390000}"/>
    <cellStyle name="Vírgula 8 5 2 3 5" xfId="12795" xr:uid="{00000000-0005-0000-0000-0000A9390000}"/>
    <cellStyle name="Vírgula 8 5 2 3 6" xfId="5756" xr:uid="{00000000-0005-0000-0000-0000AA390000}"/>
    <cellStyle name="Vírgula 8 5 2 4" xfId="2842" xr:uid="{00000000-0005-0000-0000-0000AB390000}"/>
    <cellStyle name="Vírgula 8 5 2 4 2" xfId="13508" xr:uid="{00000000-0005-0000-0000-0000AC390000}"/>
    <cellStyle name="Vírgula 8 5 2 4 3" xfId="11257" xr:uid="{00000000-0005-0000-0000-0000AD390000}"/>
    <cellStyle name="Vírgula 8 5 2 5" xfId="11258" xr:uid="{00000000-0005-0000-0000-0000AE390000}"/>
    <cellStyle name="Vírgula 8 5 2 6" xfId="6481" xr:uid="{00000000-0005-0000-0000-0000AF390000}"/>
    <cellStyle name="Vírgula 8 5 2 7" xfId="11695" xr:uid="{00000000-0005-0000-0000-0000B0390000}"/>
    <cellStyle name="Vírgula 8 5 2 8" xfId="4656" xr:uid="{00000000-0005-0000-0000-0000B1390000}"/>
    <cellStyle name="Vírgula 8 5 3" xfId="928" xr:uid="{00000000-0005-0000-0000-0000B2390000}"/>
    <cellStyle name="Vírgula 8 5 3 2" xfId="1987" xr:uid="{00000000-0005-0000-0000-0000B3390000}"/>
    <cellStyle name="Vírgula 8 5 3 2 2" xfId="3944" xr:uid="{00000000-0005-0000-0000-0000B4390000}"/>
    <cellStyle name="Vírgula 8 5 3 2 2 2" xfId="14610" xr:uid="{00000000-0005-0000-0000-0000B5390000}"/>
    <cellStyle name="Vírgula 8 5 3 2 2 3" xfId="11259" xr:uid="{00000000-0005-0000-0000-0000B6390000}"/>
    <cellStyle name="Vírgula 8 5 3 2 3" xfId="11260" xr:uid="{00000000-0005-0000-0000-0000B7390000}"/>
    <cellStyle name="Vírgula 8 5 3 2 4" xfId="7583" xr:uid="{00000000-0005-0000-0000-0000B8390000}"/>
    <cellStyle name="Vírgula 8 5 3 2 5" xfId="12797" xr:uid="{00000000-0005-0000-0000-0000B9390000}"/>
    <cellStyle name="Vírgula 8 5 3 2 6" xfId="5758" xr:uid="{00000000-0005-0000-0000-0000BA390000}"/>
    <cellStyle name="Vírgula 8 5 3 3" xfId="2980" xr:uid="{00000000-0005-0000-0000-0000BB390000}"/>
    <cellStyle name="Vírgula 8 5 3 3 2" xfId="13646" xr:uid="{00000000-0005-0000-0000-0000BC390000}"/>
    <cellStyle name="Vírgula 8 5 3 3 3" xfId="11261" xr:uid="{00000000-0005-0000-0000-0000BD390000}"/>
    <cellStyle name="Vírgula 8 5 3 4" xfId="11262" xr:uid="{00000000-0005-0000-0000-0000BE390000}"/>
    <cellStyle name="Vírgula 8 5 3 5" xfId="6619" xr:uid="{00000000-0005-0000-0000-0000BF390000}"/>
    <cellStyle name="Vírgula 8 5 3 6" xfId="11833" xr:uid="{00000000-0005-0000-0000-0000C0390000}"/>
    <cellStyle name="Vírgula 8 5 3 7" xfId="4794" xr:uid="{00000000-0005-0000-0000-0000C1390000}"/>
    <cellStyle name="Vírgula 8 5 4" xfId="1984" xr:uid="{00000000-0005-0000-0000-0000C2390000}"/>
    <cellStyle name="Vírgula 8 5 4 2" xfId="3941" xr:uid="{00000000-0005-0000-0000-0000C3390000}"/>
    <cellStyle name="Vírgula 8 5 4 2 2" xfId="14607" xr:uid="{00000000-0005-0000-0000-0000C4390000}"/>
    <cellStyle name="Vírgula 8 5 4 2 3" xfId="11263" xr:uid="{00000000-0005-0000-0000-0000C5390000}"/>
    <cellStyle name="Vírgula 8 5 4 3" xfId="11264" xr:uid="{00000000-0005-0000-0000-0000C6390000}"/>
    <cellStyle name="Vírgula 8 5 4 4" xfId="7580" xr:uid="{00000000-0005-0000-0000-0000C7390000}"/>
    <cellStyle name="Vírgula 8 5 4 5" xfId="12794" xr:uid="{00000000-0005-0000-0000-0000C8390000}"/>
    <cellStyle name="Vírgula 8 5 4 6" xfId="5755" xr:uid="{00000000-0005-0000-0000-0000C9390000}"/>
    <cellStyle name="Vírgula 8 5 5" xfId="2235" xr:uid="{00000000-0005-0000-0000-0000CA390000}"/>
    <cellStyle name="Vírgula 8 5 5 2" xfId="4088" xr:uid="{00000000-0005-0000-0000-0000CB390000}"/>
    <cellStyle name="Vírgula 8 5 5 2 2" xfId="14751" xr:uid="{00000000-0005-0000-0000-0000CC390000}"/>
    <cellStyle name="Vírgula 8 5 5 2 3" xfId="11265" xr:uid="{00000000-0005-0000-0000-0000CD390000}"/>
    <cellStyle name="Vírgula 8 5 5 3" xfId="11266" xr:uid="{00000000-0005-0000-0000-0000CE390000}"/>
    <cellStyle name="Vírgula 8 5 5 4" xfId="7727" xr:uid="{00000000-0005-0000-0000-0000CF390000}"/>
    <cellStyle name="Vírgula 8 5 5 5" xfId="12938" xr:uid="{00000000-0005-0000-0000-0000D0390000}"/>
    <cellStyle name="Vírgula 8 5 5 6" xfId="5899" xr:uid="{00000000-0005-0000-0000-0000D1390000}"/>
    <cellStyle name="Vírgula 8 5 6" xfId="2379" xr:uid="{00000000-0005-0000-0000-0000D2390000}"/>
    <cellStyle name="Vírgula 8 5 6 2" xfId="4223" xr:uid="{00000000-0005-0000-0000-0000D3390000}"/>
    <cellStyle name="Vírgula 8 5 6 2 2" xfId="14886" xr:uid="{00000000-0005-0000-0000-0000D4390000}"/>
    <cellStyle name="Vírgula 8 5 6 2 3" xfId="11267" xr:uid="{00000000-0005-0000-0000-0000D5390000}"/>
    <cellStyle name="Vírgula 8 5 6 3" xfId="7862" xr:uid="{00000000-0005-0000-0000-0000D6390000}"/>
    <cellStyle name="Vírgula 8 5 6 4" xfId="13073" xr:uid="{00000000-0005-0000-0000-0000D7390000}"/>
    <cellStyle name="Vírgula 8 5 6 5" xfId="6034" xr:uid="{00000000-0005-0000-0000-0000D8390000}"/>
    <cellStyle name="Vírgula 8 5 7" xfId="2707" xr:uid="{00000000-0005-0000-0000-0000D9390000}"/>
    <cellStyle name="Vírgula 8 5 7 2" xfId="13373" xr:uid="{00000000-0005-0000-0000-0000DA390000}"/>
    <cellStyle name="Vírgula 8 5 7 3" xfId="11268" xr:uid="{00000000-0005-0000-0000-0000DB390000}"/>
    <cellStyle name="Vírgula 8 5 8" xfId="11269" xr:uid="{00000000-0005-0000-0000-0000DC390000}"/>
    <cellStyle name="Vírgula 8 5 9" xfId="6346" xr:uid="{00000000-0005-0000-0000-0000DD390000}"/>
    <cellStyle name="Vírgula 8 6" xfId="475" xr:uid="{00000000-0005-0000-0000-0000DE390000}"/>
    <cellStyle name="Vírgula 8 6 2" xfId="1037" xr:uid="{00000000-0005-0000-0000-0000DF390000}"/>
    <cellStyle name="Vírgula 8 6 2 2" xfId="1989" xr:uid="{00000000-0005-0000-0000-0000E0390000}"/>
    <cellStyle name="Vírgula 8 6 2 2 2" xfId="3946" xr:uid="{00000000-0005-0000-0000-0000E1390000}"/>
    <cellStyle name="Vírgula 8 6 2 2 2 2" xfId="14612" xr:uid="{00000000-0005-0000-0000-0000E2390000}"/>
    <cellStyle name="Vírgula 8 6 2 2 2 3" xfId="11270" xr:uid="{00000000-0005-0000-0000-0000E3390000}"/>
    <cellStyle name="Vírgula 8 6 2 2 3" xfId="11271" xr:uid="{00000000-0005-0000-0000-0000E4390000}"/>
    <cellStyle name="Vírgula 8 6 2 2 4" xfId="7585" xr:uid="{00000000-0005-0000-0000-0000E5390000}"/>
    <cellStyle name="Vírgula 8 6 2 2 5" xfId="12799" xr:uid="{00000000-0005-0000-0000-0000E6390000}"/>
    <cellStyle name="Vírgula 8 6 2 2 6" xfId="5760" xr:uid="{00000000-0005-0000-0000-0000E7390000}"/>
    <cellStyle name="Vírgula 8 6 2 3" xfId="3069" xr:uid="{00000000-0005-0000-0000-0000E8390000}"/>
    <cellStyle name="Vírgula 8 6 2 3 2" xfId="13735" xr:uid="{00000000-0005-0000-0000-0000E9390000}"/>
    <cellStyle name="Vírgula 8 6 2 3 3" xfId="11272" xr:uid="{00000000-0005-0000-0000-0000EA390000}"/>
    <cellStyle name="Vírgula 8 6 2 4" xfId="11273" xr:uid="{00000000-0005-0000-0000-0000EB390000}"/>
    <cellStyle name="Vírgula 8 6 2 5" xfId="6708" xr:uid="{00000000-0005-0000-0000-0000EC390000}"/>
    <cellStyle name="Vírgula 8 6 2 6" xfId="11922" xr:uid="{00000000-0005-0000-0000-0000ED390000}"/>
    <cellStyle name="Vírgula 8 6 2 7" xfId="4883" xr:uid="{00000000-0005-0000-0000-0000EE390000}"/>
    <cellStyle name="Vírgula 8 6 3" xfId="1988" xr:uid="{00000000-0005-0000-0000-0000EF390000}"/>
    <cellStyle name="Vírgula 8 6 3 2" xfId="3945" xr:uid="{00000000-0005-0000-0000-0000F0390000}"/>
    <cellStyle name="Vírgula 8 6 3 2 2" xfId="14611" xr:uid="{00000000-0005-0000-0000-0000F1390000}"/>
    <cellStyle name="Vírgula 8 6 3 2 3" xfId="11274" xr:uid="{00000000-0005-0000-0000-0000F2390000}"/>
    <cellStyle name="Vírgula 8 6 3 3" xfId="11275" xr:uid="{00000000-0005-0000-0000-0000F3390000}"/>
    <cellStyle name="Vírgula 8 6 3 4" xfId="7584" xr:uid="{00000000-0005-0000-0000-0000F4390000}"/>
    <cellStyle name="Vírgula 8 6 3 5" xfId="12798" xr:uid="{00000000-0005-0000-0000-0000F5390000}"/>
    <cellStyle name="Vírgula 8 6 3 6" xfId="5759" xr:uid="{00000000-0005-0000-0000-0000F6390000}"/>
    <cellStyle name="Vírgula 8 6 4" xfId="2617" xr:uid="{00000000-0005-0000-0000-0000F7390000}"/>
    <cellStyle name="Vírgula 8 6 4 2" xfId="13283" xr:uid="{00000000-0005-0000-0000-0000F8390000}"/>
    <cellStyle name="Vírgula 8 6 4 3" xfId="11276" xr:uid="{00000000-0005-0000-0000-0000F9390000}"/>
    <cellStyle name="Vírgula 8 6 5" xfId="11277" xr:uid="{00000000-0005-0000-0000-0000FA390000}"/>
    <cellStyle name="Vírgula 8 6 6" xfId="6256" xr:uid="{00000000-0005-0000-0000-0000FB390000}"/>
    <cellStyle name="Vírgula 8 6 7" xfId="11470" xr:uid="{00000000-0005-0000-0000-0000FC390000}"/>
    <cellStyle name="Vírgula 8 6 8" xfId="4431" xr:uid="{00000000-0005-0000-0000-0000FD390000}"/>
    <cellStyle name="Vírgula 8 7" xfId="684" xr:uid="{00000000-0005-0000-0000-0000FE390000}"/>
    <cellStyle name="Vírgula 8 7 2" xfId="1150" xr:uid="{00000000-0005-0000-0000-0000FF390000}"/>
    <cellStyle name="Vírgula 8 7 2 2" xfId="1991" xr:uid="{00000000-0005-0000-0000-0000003A0000}"/>
    <cellStyle name="Vírgula 8 7 2 2 2" xfId="3948" xr:uid="{00000000-0005-0000-0000-0000013A0000}"/>
    <cellStyle name="Vírgula 8 7 2 2 2 2" xfId="14614" xr:uid="{00000000-0005-0000-0000-0000023A0000}"/>
    <cellStyle name="Vírgula 8 7 2 2 2 3" xfId="11278" xr:uid="{00000000-0005-0000-0000-0000033A0000}"/>
    <cellStyle name="Vírgula 8 7 2 2 3" xfId="11279" xr:uid="{00000000-0005-0000-0000-0000043A0000}"/>
    <cellStyle name="Vírgula 8 7 2 2 4" xfId="7587" xr:uid="{00000000-0005-0000-0000-0000053A0000}"/>
    <cellStyle name="Vírgula 8 7 2 2 5" xfId="12801" xr:uid="{00000000-0005-0000-0000-0000063A0000}"/>
    <cellStyle name="Vírgula 8 7 2 2 6" xfId="5762" xr:uid="{00000000-0005-0000-0000-0000073A0000}"/>
    <cellStyle name="Vírgula 8 7 2 3" xfId="3119" xr:uid="{00000000-0005-0000-0000-0000083A0000}"/>
    <cellStyle name="Vírgula 8 7 2 3 2" xfId="13785" xr:uid="{00000000-0005-0000-0000-0000093A0000}"/>
    <cellStyle name="Vírgula 8 7 2 3 3" xfId="11280" xr:uid="{00000000-0005-0000-0000-00000A3A0000}"/>
    <cellStyle name="Vírgula 8 7 2 4" xfId="11281" xr:uid="{00000000-0005-0000-0000-00000B3A0000}"/>
    <cellStyle name="Vírgula 8 7 2 5" xfId="6758" xr:uid="{00000000-0005-0000-0000-00000C3A0000}"/>
    <cellStyle name="Vírgula 8 7 2 6" xfId="11972" xr:uid="{00000000-0005-0000-0000-00000D3A0000}"/>
    <cellStyle name="Vírgula 8 7 2 7" xfId="4933" xr:uid="{00000000-0005-0000-0000-00000E3A0000}"/>
    <cellStyle name="Vírgula 8 7 3" xfId="1990" xr:uid="{00000000-0005-0000-0000-00000F3A0000}"/>
    <cellStyle name="Vírgula 8 7 3 2" xfId="3947" xr:uid="{00000000-0005-0000-0000-0000103A0000}"/>
    <cellStyle name="Vírgula 8 7 3 2 2" xfId="14613" xr:uid="{00000000-0005-0000-0000-0000113A0000}"/>
    <cellStyle name="Vírgula 8 7 3 2 3" xfId="11282" xr:uid="{00000000-0005-0000-0000-0000123A0000}"/>
    <cellStyle name="Vírgula 8 7 3 3" xfId="11283" xr:uid="{00000000-0005-0000-0000-0000133A0000}"/>
    <cellStyle name="Vírgula 8 7 3 4" xfId="7586" xr:uid="{00000000-0005-0000-0000-0000143A0000}"/>
    <cellStyle name="Vírgula 8 7 3 5" xfId="12800" xr:uid="{00000000-0005-0000-0000-0000153A0000}"/>
    <cellStyle name="Vírgula 8 7 3 6" xfId="5761" xr:uid="{00000000-0005-0000-0000-0000163A0000}"/>
    <cellStyle name="Vírgula 8 7 4" xfId="2752" xr:uid="{00000000-0005-0000-0000-0000173A0000}"/>
    <cellStyle name="Vírgula 8 7 4 2" xfId="13418" xr:uid="{00000000-0005-0000-0000-0000183A0000}"/>
    <cellStyle name="Vírgula 8 7 4 3" xfId="11284" xr:uid="{00000000-0005-0000-0000-0000193A0000}"/>
    <cellStyle name="Vírgula 8 7 5" xfId="11285" xr:uid="{00000000-0005-0000-0000-00001A3A0000}"/>
    <cellStyle name="Vírgula 8 7 6" xfId="6391" xr:uid="{00000000-0005-0000-0000-00001B3A0000}"/>
    <cellStyle name="Vírgula 8 7 7" xfId="11605" xr:uid="{00000000-0005-0000-0000-00001C3A0000}"/>
    <cellStyle name="Vírgula 8 7 8" xfId="4566" xr:uid="{00000000-0005-0000-0000-00001D3A0000}"/>
    <cellStyle name="Vírgula 8 8" xfId="359" xr:uid="{00000000-0005-0000-0000-00001E3A0000}"/>
    <cellStyle name="Vírgula 8 8 2" xfId="981" xr:uid="{00000000-0005-0000-0000-00001F3A0000}"/>
    <cellStyle name="Vírgula 8 8 2 2" xfId="1993" xr:uid="{00000000-0005-0000-0000-0000203A0000}"/>
    <cellStyle name="Vírgula 8 8 2 2 2" xfId="3950" xr:uid="{00000000-0005-0000-0000-0000213A0000}"/>
    <cellStyle name="Vírgula 8 8 2 2 2 2" xfId="14616" xr:uid="{00000000-0005-0000-0000-0000223A0000}"/>
    <cellStyle name="Vírgula 8 8 2 2 2 3" xfId="11286" xr:uid="{00000000-0005-0000-0000-0000233A0000}"/>
    <cellStyle name="Vírgula 8 8 2 2 3" xfId="11287" xr:uid="{00000000-0005-0000-0000-0000243A0000}"/>
    <cellStyle name="Vírgula 8 8 2 2 4" xfId="7589" xr:uid="{00000000-0005-0000-0000-0000253A0000}"/>
    <cellStyle name="Vírgula 8 8 2 2 5" xfId="12803" xr:uid="{00000000-0005-0000-0000-0000263A0000}"/>
    <cellStyle name="Vírgula 8 8 2 2 6" xfId="5764" xr:uid="{00000000-0005-0000-0000-0000273A0000}"/>
    <cellStyle name="Vírgula 8 8 2 3" xfId="3025" xr:uid="{00000000-0005-0000-0000-0000283A0000}"/>
    <cellStyle name="Vírgula 8 8 2 3 2" xfId="13691" xr:uid="{00000000-0005-0000-0000-0000293A0000}"/>
    <cellStyle name="Vírgula 8 8 2 3 3" xfId="11288" xr:uid="{00000000-0005-0000-0000-00002A3A0000}"/>
    <cellStyle name="Vírgula 8 8 2 4" xfId="11289" xr:uid="{00000000-0005-0000-0000-00002B3A0000}"/>
    <cellStyle name="Vírgula 8 8 2 5" xfId="6664" xr:uid="{00000000-0005-0000-0000-00002C3A0000}"/>
    <cellStyle name="Vírgula 8 8 2 6" xfId="11878" xr:uid="{00000000-0005-0000-0000-00002D3A0000}"/>
    <cellStyle name="Vírgula 8 8 2 7" xfId="4839" xr:uid="{00000000-0005-0000-0000-00002E3A0000}"/>
    <cellStyle name="Vírgula 8 8 3" xfId="1992" xr:uid="{00000000-0005-0000-0000-00002F3A0000}"/>
    <cellStyle name="Vírgula 8 8 3 2" xfId="3949" xr:uid="{00000000-0005-0000-0000-0000303A0000}"/>
    <cellStyle name="Vírgula 8 8 3 2 2" xfId="14615" xr:uid="{00000000-0005-0000-0000-0000313A0000}"/>
    <cellStyle name="Vírgula 8 8 3 2 3" xfId="11290" xr:uid="{00000000-0005-0000-0000-0000323A0000}"/>
    <cellStyle name="Vírgula 8 8 3 3" xfId="11291" xr:uid="{00000000-0005-0000-0000-0000333A0000}"/>
    <cellStyle name="Vírgula 8 8 3 4" xfId="7588" xr:uid="{00000000-0005-0000-0000-0000343A0000}"/>
    <cellStyle name="Vírgula 8 8 3 5" xfId="12802" xr:uid="{00000000-0005-0000-0000-0000353A0000}"/>
    <cellStyle name="Vírgula 8 8 3 6" xfId="5763" xr:uid="{00000000-0005-0000-0000-0000363A0000}"/>
    <cellStyle name="Vírgula 8 8 4" xfId="2568" xr:uid="{00000000-0005-0000-0000-0000373A0000}"/>
    <cellStyle name="Vírgula 8 8 4 2" xfId="13234" xr:uid="{00000000-0005-0000-0000-0000383A0000}"/>
    <cellStyle name="Vírgula 8 8 4 3" xfId="11292" xr:uid="{00000000-0005-0000-0000-0000393A0000}"/>
    <cellStyle name="Vírgula 8 8 5" xfId="11293" xr:uid="{00000000-0005-0000-0000-00003A3A0000}"/>
    <cellStyle name="Vírgula 8 8 6" xfId="6207" xr:uid="{00000000-0005-0000-0000-00003B3A0000}"/>
    <cellStyle name="Vírgula 8 8 7" xfId="11421" xr:uid="{00000000-0005-0000-0000-00003C3A0000}"/>
    <cellStyle name="Vírgula 8 8 8" xfId="4382" xr:uid="{00000000-0005-0000-0000-00003D3A0000}"/>
    <cellStyle name="Vírgula 8 9" xfId="834" xr:uid="{00000000-0005-0000-0000-00003E3A0000}"/>
    <cellStyle name="Vírgula 8 9 2" xfId="1994" xr:uid="{00000000-0005-0000-0000-00003F3A0000}"/>
    <cellStyle name="Vírgula 8 9 2 2" xfId="3951" xr:uid="{00000000-0005-0000-0000-0000403A0000}"/>
    <cellStyle name="Vírgula 8 9 2 2 2" xfId="14617" xr:uid="{00000000-0005-0000-0000-0000413A0000}"/>
    <cellStyle name="Vírgula 8 9 2 2 3" xfId="11294" xr:uid="{00000000-0005-0000-0000-0000423A0000}"/>
    <cellStyle name="Vírgula 8 9 2 3" xfId="11295" xr:uid="{00000000-0005-0000-0000-0000433A0000}"/>
    <cellStyle name="Vírgula 8 9 2 4" xfId="7590" xr:uid="{00000000-0005-0000-0000-0000443A0000}"/>
    <cellStyle name="Vírgula 8 9 2 5" xfId="12804" xr:uid="{00000000-0005-0000-0000-0000453A0000}"/>
    <cellStyle name="Vírgula 8 9 2 6" xfId="5765" xr:uid="{00000000-0005-0000-0000-0000463A0000}"/>
    <cellStyle name="Vírgula 8 9 3" xfId="2890" xr:uid="{00000000-0005-0000-0000-0000473A0000}"/>
    <cellStyle name="Vírgula 8 9 3 2" xfId="13556" xr:uid="{00000000-0005-0000-0000-0000483A0000}"/>
    <cellStyle name="Vírgula 8 9 3 3" xfId="11296" xr:uid="{00000000-0005-0000-0000-0000493A0000}"/>
    <cellStyle name="Vírgula 8 9 4" xfId="11297" xr:uid="{00000000-0005-0000-0000-00004A3A0000}"/>
    <cellStyle name="Vírgula 8 9 5" xfId="6529" xr:uid="{00000000-0005-0000-0000-00004B3A0000}"/>
    <cellStyle name="Vírgula 8 9 6" xfId="11743" xr:uid="{00000000-0005-0000-0000-00004C3A0000}"/>
    <cellStyle name="Vírgula 8 9 7" xfId="4704" xr:uid="{00000000-0005-0000-0000-00004D3A0000}"/>
    <cellStyle name="Vírgula 9" xfId="59" xr:uid="{00000000-0005-0000-0000-00004E3A0000}"/>
  </cellStyles>
  <dxfs count="31">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condense val="0"/>
        <extend val="0"/>
        <color indexed="9"/>
      </font>
    </dxf>
    <dxf>
      <font>
        <condense val="0"/>
        <extend val="0"/>
        <color indexed="9"/>
      </font>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i val="0"/>
      </font>
      <fill>
        <patternFill>
          <bgColor theme="0" tint="-0.14996795556505021"/>
        </patternFill>
      </fill>
      <border>
        <left/>
        <right/>
        <top style="thin">
          <color indexed="64"/>
        </top>
        <bottom style="thin">
          <color indexed="64"/>
        </bottom>
      </border>
    </dxf>
    <dxf>
      <font>
        <b/>
        <i val="0"/>
      </font>
      <fill>
        <patternFill>
          <bgColor theme="0" tint="-0.14996795556505021"/>
        </patternFill>
      </fill>
      <border>
        <left/>
        <right/>
        <top style="thin">
          <color indexed="64"/>
        </top>
        <bottom style="thin">
          <color indexed="64"/>
        </bottom>
      </border>
    </dxf>
    <dxf>
      <font>
        <b/>
        <i val="0"/>
      </font>
      <fill>
        <patternFill>
          <bgColor theme="0" tint="-0.14996795556505021"/>
        </patternFill>
      </fill>
      <border>
        <left/>
        <right/>
        <top style="thin">
          <color indexed="64"/>
        </top>
        <bottom style="thin">
          <color indexed="64"/>
        </bottom>
      </border>
    </dxf>
    <dxf>
      <font>
        <b/>
        <i val="0"/>
      </font>
      <fill>
        <patternFill>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36"/>
  <sheetViews>
    <sheetView showGridLines="0" tabSelected="1" topLeftCell="A190" zoomScale="85" zoomScaleNormal="85" zoomScaleSheetLayoutView="70" zoomScalePageLayoutView="70" workbookViewId="0">
      <selection activeCell="A194" sqref="A193:XFD194"/>
    </sheetView>
  </sheetViews>
  <sheetFormatPr defaultColWidth="9" defaultRowHeight="18.75" customHeight="1" outlineLevelRow="1"/>
  <cols>
    <col min="1" max="1" width="1.375" style="9" customWidth="1"/>
    <col min="2" max="2" width="7.125" style="10" customWidth="1"/>
    <col min="3" max="3" width="9.25" style="9" customWidth="1"/>
    <col min="4" max="4" width="12.75" style="9" customWidth="1"/>
    <col min="5" max="5" width="84.5" style="7" customWidth="1"/>
    <col min="6" max="6" width="6.625" style="9" customWidth="1"/>
    <col min="7" max="7" width="9.625" style="64" customWidth="1"/>
    <col min="8" max="8" width="14.375" style="16" customWidth="1"/>
    <col min="9" max="9" width="13.75" style="5" customWidth="1"/>
    <col min="10" max="10" width="14.125" style="5" customWidth="1"/>
    <col min="11" max="16384" width="9" style="5"/>
  </cols>
  <sheetData>
    <row r="1" spans="1:10" ht="18.75" customHeight="1">
      <c r="A1" s="47"/>
      <c r="B1" s="381" t="s">
        <v>620</v>
      </c>
      <c r="C1" s="282"/>
      <c r="D1" s="282"/>
      <c r="E1" s="282"/>
      <c r="F1" s="282"/>
      <c r="G1" s="282"/>
      <c r="H1" s="282"/>
      <c r="I1" s="282"/>
      <c r="J1" s="283"/>
    </row>
    <row r="2" spans="1:10" ht="18.75" customHeight="1">
      <c r="A2" s="48"/>
      <c r="B2" s="284"/>
      <c r="C2" s="284"/>
      <c r="D2" s="284"/>
      <c r="E2" s="284"/>
      <c r="F2" s="284"/>
      <c r="G2" s="284"/>
      <c r="H2" s="284"/>
      <c r="I2" s="284"/>
      <c r="J2" s="285"/>
    </row>
    <row r="3" spans="1:10" ht="18.75" customHeight="1">
      <c r="A3" s="48"/>
      <c r="B3" s="284"/>
      <c r="C3" s="284"/>
      <c r="D3" s="284"/>
      <c r="E3" s="284"/>
      <c r="F3" s="284"/>
      <c r="G3" s="284"/>
      <c r="H3" s="284"/>
      <c r="I3" s="284"/>
      <c r="J3" s="285"/>
    </row>
    <row r="4" spans="1:10" ht="47.25" customHeight="1" thickBot="1">
      <c r="A4" s="49"/>
      <c r="B4" s="286"/>
      <c r="C4" s="286"/>
      <c r="D4" s="286"/>
      <c r="E4" s="286"/>
      <c r="F4" s="286"/>
      <c r="G4" s="286"/>
      <c r="H4" s="286"/>
      <c r="I4" s="286"/>
      <c r="J4" s="287"/>
    </row>
    <row r="5" spans="1:10" ht="15" customHeight="1">
      <c r="A5" s="7"/>
      <c r="B5" s="37"/>
      <c r="C5" s="37"/>
      <c r="D5" s="37"/>
      <c r="E5" s="81"/>
      <c r="F5" s="37"/>
      <c r="G5" s="60"/>
      <c r="H5" s="37"/>
      <c r="I5" s="37"/>
      <c r="J5" s="37"/>
    </row>
    <row r="6" spans="1:10" ht="12.75" customHeight="1">
      <c r="A6" s="6"/>
      <c r="B6" s="291" t="s">
        <v>604</v>
      </c>
      <c r="C6" s="291"/>
      <c r="D6" s="291"/>
      <c r="E6" s="291"/>
      <c r="F6" s="291"/>
      <c r="G6" s="291"/>
      <c r="H6" s="291"/>
      <c r="I6" s="291"/>
      <c r="J6" s="291"/>
    </row>
    <row r="7" spans="1:10" ht="18.75" customHeight="1">
      <c r="A7" s="33"/>
      <c r="B7" s="292" t="s">
        <v>602</v>
      </c>
      <c r="C7" s="292"/>
      <c r="D7" s="292"/>
      <c r="E7" s="292"/>
      <c r="F7" s="292"/>
      <c r="G7" s="292"/>
      <c r="H7" s="292"/>
      <c r="I7" s="292"/>
      <c r="J7" s="292"/>
    </row>
    <row r="8" spans="1:10" ht="18.75" customHeight="1">
      <c r="A8" s="33"/>
      <c r="B8" s="292" t="s">
        <v>87</v>
      </c>
      <c r="C8" s="292"/>
      <c r="D8" s="292"/>
      <c r="E8" s="292"/>
      <c r="F8" s="292"/>
      <c r="G8" s="292"/>
      <c r="H8" s="292"/>
      <c r="I8" s="292"/>
      <c r="J8" s="292"/>
    </row>
    <row r="9" spans="1:10" ht="18.75" customHeight="1">
      <c r="B9" s="292" t="s">
        <v>161</v>
      </c>
      <c r="C9" s="292"/>
      <c r="D9" s="292"/>
      <c r="E9" s="292"/>
      <c r="F9" s="292"/>
      <c r="G9" s="361" t="s">
        <v>68</v>
      </c>
      <c r="H9" s="362"/>
      <c r="I9" s="363"/>
      <c r="J9" s="55">
        <v>0.20430000000000001</v>
      </c>
    </row>
    <row r="10" spans="1:10" ht="18.75" customHeight="1">
      <c r="A10" s="14"/>
      <c r="B10" s="292" t="s">
        <v>603</v>
      </c>
      <c r="C10" s="292"/>
      <c r="D10" s="292"/>
      <c r="E10" s="292"/>
      <c r="F10" s="292"/>
      <c r="G10" s="288" t="s">
        <v>63</v>
      </c>
      <c r="H10" s="289"/>
      <c r="I10" s="289"/>
      <c r="J10" s="290"/>
    </row>
    <row r="11" spans="1:10" ht="18.75" customHeight="1">
      <c r="B11" s="50"/>
      <c r="C11" s="51"/>
      <c r="D11" s="51"/>
      <c r="E11" s="82"/>
      <c r="F11" s="51"/>
      <c r="G11" s="66" t="s">
        <v>64</v>
      </c>
      <c r="H11" s="54" t="s">
        <v>65</v>
      </c>
      <c r="I11" s="52" t="s">
        <v>67</v>
      </c>
      <c r="J11" s="53" t="s">
        <v>66</v>
      </c>
    </row>
    <row r="12" spans="1:10" ht="18.75" customHeight="1">
      <c r="A12" s="8"/>
      <c r="B12" s="279" t="s">
        <v>56</v>
      </c>
      <c r="C12" s="280"/>
      <c r="D12" s="280"/>
      <c r="E12" s="280"/>
      <c r="F12" s="280"/>
      <c r="G12" s="280"/>
      <c r="H12" s="280"/>
      <c r="I12" s="280"/>
      <c r="J12" s="281"/>
    </row>
    <row r="13" spans="1:10" ht="10.5" customHeight="1" thickBot="1">
      <c r="A13" s="8"/>
      <c r="B13" s="8"/>
      <c r="C13" s="8"/>
      <c r="D13" s="8"/>
      <c r="E13" s="4"/>
      <c r="F13" s="8"/>
      <c r="G13" s="61"/>
      <c r="H13" s="20"/>
      <c r="I13" s="14"/>
      <c r="J13" s="1"/>
    </row>
    <row r="14" spans="1:10" ht="27.75" customHeight="1" thickBot="1">
      <c r="A14" s="5"/>
      <c r="B14" s="170" t="s">
        <v>8</v>
      </c>
      <c r="C14" s="171" t="s">
        <v>9</v>
      </c>
      <c r="D14" s="171" t="s">
        <v>10</v>
      </c>
      <c r="E14" s="171" t="s">
        <v>11</v>
      </c>
      <c r="F14" s="172" t="s">
        <v>45</v>
      </c>
      <c r="G14" s="175" t="s">
        <v>12</v>
      </c>
      <c r="H14" s="174" t="s">
        <v>48</v>
      </c>
      <c r="I14" s="174" t="s">
        <v>49</v>
      </c>
      <c r="J14" s="176" t="s">
        <v>13</v>
      </c>
    </row>
    <row r="15" spans="1:10" ht="5.25" customHeight="1">
      <c r="B15" s="9"/>
      <c r="G15" s="62"/>
      <c r="H15" s="18"/>
    </row>
    <row r="16" spans="1:10" ht="20.25" customHeight="1">
      <c r="B16" s="164">
        <v>1</v>
      </c>
      <c r="C16" s="164"/>
      <c r="D16" s="164"/>
      <c r="E16" s="177" t="s">
        <v>164</v>
      </c>
      <c r="F16" s="178"/>
      <c r="G16" s="179"/>
      <c r="H16" s="180"/>
      <c r="I16" s="178"/>
      <c r="J16" s="181"/>
    </row>
    <row r="17" spans="2:10" ht="52.5" customHeight="1" outlineLevel="1">
      <c r="B17" s="25" t="str">
        <f>'MEMORIA DE CALCULO'!A15</f>
        <v>1.1</v>
      </c>
      <c r="C17" s="25" t="str">
        <f>'MEMORIA DE CALCULO'!B15</f>
        <v>ED-16660</v>
      </c>
      <c r="D17" s="25" t="str">
        <f>'MEMORIA DE CALCULO'!C15</f>
        <v>SEINFRA</v>
      </c>
      <c r="E17" s="26" t="str">
        <f>'MEMORIA DE CALCULO'!D15</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F17" s="25" t="str">
        <f>'MEMORIA DE CALCULO'!E15</f>
        <v>M2</v>
      </c>
      <c r="G17" s="63">
        <f>'MEMORIA DE CALCULO'!F15</f>
        <v>2</v>
      </c>
      <c r="H17" s="76">
        <v>256.93</v>
      </c>
      <c r="I17" s="77">
        <f>H17+(H17*J9)</f>
        <v>309.42079899999999</v>
      </c>
      <c r="J17" s="78">
        <f>I17*G17</f>
        <v>618.84159799999998</v>
      </c>
    </row>
    <row r="18" spans="2:10" ht="16.5" customHeight="1" outlineLevel="1">
      <c r="B18" s="25" t="str">
        <f>'MEMORIA DE CALCULO'!A16</f>
        <v>1.2</v>
      </c>
      <c r="C18" s="25">
        <f>'MEMORIA DE CALCULO'!B16</f>
        <v>93565</v>
      </c>
      <c r="D18" s="25" t="str">
        <f>'MEMORIA DE CALCULO'!C16</f>
        <v>SINAPI</v>
      </c>
      <c r="E18" s="26" t="str">
        <f>'MEMORIA DE CALCULO'!D16</f>
        <v>ENGENHEIRO CIVIL DE OBRA JUNIOR COM ENCARGOS COMPLEMENTARES</v>
      </c>
      <c r="F18" s="25" t="str">
        <f>'MEMORIA DE CALCULO'!E16</f>
        <v>mês</v>
      </c>
      <c r="G18" s="63">
        <f>'MEMORIA DE CALCULO'!F16</f>
        <v>5.4545454545454543E-2</v>
      </c>
      <c r="H18" s="76">
        <v>23126.05</v>
      </c>
      <c r="I18" s="77">
        <f>H18+(H18*J9)</f>
        <v>27850.702014999999</v>
      </c>
      <c r="J18" s="78">
        <f>I18*G18</f>
        <v>1519.1292008181817</v>
      </c>
    </row>
    <row r="19" spans="2:10" ht="20.25" customHeight="1" outlineLevel="1">
      <c r="B19" s="25" t="str">
        <f>'MEMORIA DE CALCULO'!A17</f>
        <v>1.3</v>
      </c>
      <c r="C19" s="25">
        <f>'MEMORIA DE CALCULO'!B17</f>
        <v>93572</v>
      </c>
      <c r="D19" s="25" t="str">
        <f>'MEMORIA DE CALCULO'!C17</f>
        <v>SINAPI</v>
      </c>
      <c r="E19" s="26" t="str">
        <f>'MEMORIA DE CALCULO'!D17</f>
        <v>ENCARREGADO GERAL DE OBRAS COM ENCARGOS COMPLEMENTARES</v>
      </c>
      <c r="F19" s="25" t="str">
        <f>'MEMORIA DE CALCULO'!E17</f>
        <v>mês</v>
      </c>
      <c r="G19" s="63">
        <f>'MEMORIA DE CALCULO'!F17</f>
        <v>0.21818181818181817</v>
      </c>
      <c r="H19" s="76">
        <v>11968.97</v>
      </c>
      <c r="I19" s="77">
        <f>H19+(H19*J9)</f>
        <v>14414.230571</v>
      </c>
      <c r="J19" s="78">
        <f>I19*G19</f>
        <v>3144.9230336727273</v>
      </c>
    </row>
    <row r="20" spans="2:10" ht="18.75" customHeight="1" outlineLevel="1">
      <c r="B20" s="74"/>
      <c r="C20" s="87"/>
      <c r="D20" s="87"/>
      <c r="E20" s="27"/>
      <c r="F20" s="27"/>
      <c r="G20" s="67" t="s">
        <v>39</v>
      </c>
      <c r="H20" s="34"/>
      <c r="I20" s="13"/>
      <c r="J20" s="59">
        <f>SUM(J17:J19)</f>
        <v>5282.8938324909086</v>
      </c>
    </row>
    <row r="21" spans="2:10" ht="21" customHeight="1">
      <c r="B21" s="164">
        <v>2</v>
      </c>
      <c r="C21" s="164"/>
      <c r="D21" s="164"/>
      <c r="E21" s="177" t="str">
        <f>'MEMORIA DE CALCULO'!D19</f>
        <v>DEMOLIÇÕES</v>
      </c>
      <c r="F21" s="178"/>
      <c r="G21" s="182"/>
      <c r="H21" s="180"/>
      <c r="I21" s="178"/>
      <c r="J21" s="181"/>
    </row>
    <row r="22" spans="2:10" ht="49.5" customHeight="1">
      <c r="B22" s="25" t="str">
        <f>'MEMORIA DE CALCULO'!A20</f>
        <v>2.1</v>
      </c>
      <c r="C22" s="25" t="str">
        <f>'MEMORIA DE CALCULO'!B20</f>
        <v>ED-48476</v>
      </c>
      <c r="D22" s="25" t="str">
        <f>'MEMORIA DE CALCULO'!C20</f>
        <v>SEINFRA</v>
      </c>
      <c r="E22" s="26" t="str">
        <f>'MEMORIA DE CALCULO'!D20</f>
        <v>REMOÇÃO MANUAL DE PAVIMENTAÇÃO INTERTRAVADA OU SEXTAVADO EM PRÉ-MOLDADO DE CONCRETO, COM REAPROVEITAMENTO, INCLUSIVE AFASTAMENTO E EMPILHAMENTO, EXCLUSIVE TRANSPORTE E RETIRADA DO MATERIAL REMOVIDO NÃO REAPROVEITÁVEL</v>
      </c>
      <c r="F22" s="25" t="str">
        <f>'MEMORIA DE CALCULO'!E20</f>
        <v>m²</v>
      </c>
      <c r="G22" s="63">
        <f>'MEMORIA DE CALCULO'!F20</f>
        <v>264.87</v>
      </c>
      <c r="H22" s="76">
        <v>16.190000000000001</v>
      </c>
      <c r="I22" s="77">
        <f>H22+(H22*J9)</f>
        <v>19.497617000000002</v>
      </c>
      <c r="J22" s="78">
        <f>I22*G22</f>
        <v>5164.3338147900004</v>
      </c>
    </row>
    <row r="23" spans="2:10" ht="51">
      <c r="B23" s="25" t="str">
        <f>'MEMORIA DE CALCULO'!A21</f>
        <v>2.2</v>
      </c>
      <c r="C23" s="25" t="str">
        <f>'MEMORIA DE CALCULO'!B21</f>
        <v>ED-48437</v>
      </c>
      <c r="D23" s="25" t="str">
        <f>'MEMORIA DE CALCULO'!C21</f>
        <v>SEINFRA</v>
      </c>
      <c r="E23" s="26" t="str">
        <f>'MEMORIA DE CALCULO'!D21</f>
        <v>REMOÇÃO MANUAL DE BANCADA DE PEDRA (MÁRMORE,GRANITO, ARDÓSIA, MARMORITE, ETC.), COMREAPROVEITAMENTO, INCLUSIVE RASGO EM ALVENARIA,REMOÇÃO DE ACESSÓRIOS DE FIXAÇÃO, AFASTAMENTO EEMPILHAMENTO, EXCLUSIVE TRANSPORTE E RETIRADA DOMATERIAL REMOVIDO NÃO REAPROVEITÁVEL</v>
      </c>
      <c r="F23" s="25" t="str">
        <f>'MEMORIA DE CALCULO'!E21</f>
        <v>m²</v>
      </c>
      <c r="G23" s="63">
        <f>'MEMORIA DE CALCULO'!F21</f>
        <v>1.6099999999999999</v>
      </c>
      <c r="H23" s="76">
        <v>60.59</v>
      </c>
      <c r="I23" s="77">
        <f>H23+(H23*J9)</f>
        <v>72.968536999999998</v>
      </c>
      <c r="J23" s="78">
        <f t="shared" ref="J23:J36" si="0">I23*G23</f>
        <v>117.47934456999998</v>
      </c>
    </row>
    <row r="24" spans="2:10" ht="34.5" customHeight="1">
      <c r="B24" s="25" t="str">
        <f>'MEMORIA DE CALCULO'!A22</f>
        <v>2.3</v>
      </c>
      <c r="C24" s="25" t="str">
        <f>'MEMORIA DE CALCULO'!B22</f>
        <v>ED-48436</v>
      </c>
      <c r="D24" s="25" t="str">
        <f>'MEMORIA DE CALCULO'!C22</f>
        <v>SEINFRA</v>
      </c>
      <c r="E24" s="26" t="str">
        <f>'MEMORIA DE CALCULO'!D22</f>
        <v xml:space="preserve"> DEMOLIÇÃO MANUAL DE ALVENARIA DE TIJOLO CERÂMICO MACIÇO, INCLUSIVE AFASTAMENTO E EMPILHAMENTO, EXCLUSIVE TRANSPORTE E RETIRADA DO MATERIAL DEMOLIDO</v>
      </c>
      <c r="F24" s="25" t="str">
        <f>'MEMORIA DE CALCULO'!E22</f>
        <v>m³</v>
      </c>
      <c r="G24" s="63">
        <f>'MEMORIA DE CALCULO'!F22</f>
        <v>33.723599999999998</v>
      </c>
      <c r="H24" s="76">
        <v>171.88</v>
      </c>
      <c r="I24" s="77">
        <f>H24+(H24*J9)</f>
        <v>206.99508399999999</v>
      </c>
      <c r="J24" s="78">
        <f t="shared" si="0"/>
        <v>6980.619414782399</v>
      </c>
    </row>
    <row r="25" spans="2:10" ht="54.75" customHeight="1">
      <c r="B25" s="25" t="str">
        <f>'MEMORIA DE CALCULO'!A23</f>
        <v>2.4</v>
      </c>
      <c r="C25" s="25" t="str">
        <f>'MEMORIA DE CALCULO'!B23</f>
        <v>ED-48467</v>
      </c>
      <c r="D25" s="25" t="str">
        <f>'MEMORIA DE CALCULO'!C23</f>
        <v>SEINFRA</v>
      </c>
      <c r="E25" s="26" t="str">
        <f>'MEMORIA DE CALCULO'!D23</f>
        <v>REMOÇÃO DE LOUÇAS (LAVATÓRIO, BANHEIRA, PIA, VASO SANITÁRIO, TANQUE), COM REAPROVEITAMENTO, INCLUSIVE AFASTAMENTO E EMPILHAMENTO, EXCLUSIVE TRANSPORTE E RETIRADA DO MATERIAL REMOVIDO NÃO REAPROVEITÁVEL</v>
      </c>
      <c r="F25" s="25" t="str">
        <f>'MEMORIA DE CALCULO'!E23</f>
        <v>uni</v>
      </c>
      <c r="G25" s="63">
        <f>'MEMORIA DE CALCULO'!F23</f>
        <v>5</v>
      </c>
      <c r="H25" s="76">
        <v>48.72</v>
      </c>
      <c r="I25" s="77">
        <f>H25+(H25*J9)</f>
        <v>58.673496</v>
      </c>
      <c r="J25" s="78">
        <f t="shared" si="0"/>
        <v>293.36748</v>
      </c>
    </row>
    <row r="26" spans="2:10" ht="38.25">
      <c r="B26" s="25" t="str">
        <f>'MEMORIA DE CALCULO'!A24</f>
        <v>2.5</v>
      </c>
      <c r="C26" s="25" t="str">
        <f>'MEMORIA DE CALCULO'!B24</f>
        <v>ED-48493</v>
      </c>
      <c r="D26" s="25" t="str">
        <f>'MEMORIA DE CALCULO'!C24</f>
        <v>SEINFRA</v>
      </c>
      <c r="E26" s="26" t="str">
        <f>'MEMORIA DE CALCULO'!D24</f>
        <v>REMOÇÃO MANUAL DE ESQUADRIA EM MADEIRA, COM REAPROVEITAMENTO, INCLUSIVE REMOÇÃO DE MARCO/ALIZAR/ GUARNIÇÕES, AFASTAMENTO E EMPILHAMENTO, EXCLUSIVE TRANSPORTE E RETIRADA DO MATERIAL REMOVIDO NÃO REAPROVEITÁVEL</v>
      </c>
      <c r="F26" s="25" t="str">
        <f>'MEMORIA DE CALCULO'!E24</f>
        <v>m²</v>
      </c>
      <c r="G26" s="63">
        <f>'MEMORIA DE CALCULO'!F24</f>
        <v>4.62</v>
      </c>
      <c r="H26" s="76">
        <v>15.13</v>
      </c>
      <c r="I26" s="77">
        <f>H26+(H26*J9)</f>
        <v>18.221059</v>
      </c>
      <c r="J26" s="78">
        <f t="shared" si="0"/>
        <v>84.181292580000004</v>
      </c>
    </row>
    <row r="27" spans="2:10" ht="45" customHeight="1">
      <c r="B27" s="25" t="str">
        <f>'MEMORIA DE CALCULO'!A25</f>
        <v>2.6</v>
      </c>
      <c r="C27" s="25" t="str">
        <f>'MEMORIA DE CALCULO'!B25</f>
        <v>ED-48497</v>
      </c>
      <c r="D27" s="25" t="str">
        <f>'MEMORIA DE CALCULO'!C25</f>
        <v>SEINFRA</v>
      </c>
      <c r="E27" s="26" t="str">
        <f>'MEMORIA DE CALCULO'!D25</f>
        <v>REMOÇÃO MANUAL DE ESQUADRIA METÁLICA, COM REAPROVEITAMENTO, INCLUSIVE MARCO/ALIZAR/GUARNIÇÕES, AFASTAMENTO E EMPILHAMENTO, EXCLUSIVE TRANSPORTE E RETIRADA DO MATERIAL REMOVIDO NÃO REAPROVEITÁVEL</v>
      </c>
      <c r="F27" s="25" t="str">
        <f>'MEMORIA DE CALCULO'!E25</f>
        <v>m²</v>
      </c>
      <c r="G27" s="63">
        <f>'MEMORIA DE CALCULO'!F25</f>
        <v>13.755000000000001</v>
      </c>
      <c r="H27" s="76">
        <v>21.01</v>
      </c>
      <c r="I27" s="77">
        <f>H27+(H27*J9)</f>
        <v>25.302343</v>
      </c>
      <c r="J27" s="78">
        <f t="shared" si="0"/>
        <v>348.03372796500003</v>
      </c>
    </row>
    <row r="28" spans="2:10" ht="51">
      <c r="B28" s="25" t="str">
        <f>'MEMORIA DE CALCULO'!A26</f>
        <v>2.7</v>
      </c>
      <c r="C28" s="25" t="str">
        <f>'MEMORIA DE CALCULO'!B26</f>
        <v>ED-48460</v>
      </c>
      <c r="D28" s="25" t="str">
        <f>'MEMORIA DE CALCULO'!C26</f>
        <v>SEINFRA</v>
      </c>
      <c r="E28" s="26" t="str">
        <f>'MEMORIA DE CALCULO'!D26</f>
        <v>REMOÇÃO MANUAL DE FORRO DE PLACAS (GESSO, MINERAL,FIBRA, ISOPOR, COLMEIA, PVC, ETC.), COM REAPROVEITAMENTO, INCLUSIVE AFASTAMENTO E EMPILHAMENTO, EXCLUSIVE DEMOLIÇÃO DA ESTRUTURA DE SUSTENTAÇÃO, TRANSPORTE E RETIRADA DO MATERIAL REMOVIDO NÃO REAPROVEITÁVEL</v>
      </c>
      <c r="F28" s="25" t="str">
        <f>'MEMORIA DE CALCULO'!E26</f>
        <v>m²</v>
      </c>
      <c r="G28" s="63">
        <f>'MEMORIA DE CALCULO'!F26</f>
        <v>15.482999999999999</v>
      </c>
      <c r="H28" s="76">
        <v>2.36</v>
      </c>
      <c r="I28" s="77">
        <f>H28+(H28*J9)</f>
        <v>2.8421479999999999</v>
      </c>
      <c r="J28" s="78">
        <f t="shared" si="0"/>
        <v>44.004977483999994</v>
      </c>
    </row>
    <row r="29" spans="2:10" ht="36" customHeight="1">
      <c r="B29" s="25" t="str">
        <f>'MEMORIA DE CALCULO'!A27</f>
        <v>2.8</v>
      </c>
      <c r="C29" s="25">
        <f>'MEMORIA DE CALCULO'!B27</f>
        <v>97634</v>
      </c>
      <c r="D29" s="25" t="str">
        <f>'MEMORIA DE CALCULO'!C27</f>
        <v>SINAPI</v>
      </c>
      <c r="E29" s="26" t="str">
        <f>'MEMORIA DE CALCULO'!D27</f>
        <v>DEMOLIÇÃO DE REVESTIMENTO CERÂMICO, DE FORMA MECANIZADA COM MARTELETE,SEM REAPROVEITAMENTO. AF_09/2023</v>
      </c>
      <c r="F29" s="25" t="str">
        <f>'MEMORIA DE CALCULO'!E27</f>
        <v>m²</v>
      </c>
      <c r="G29" s="63">
        <f>'MEMORIA DE CALCULO'!F27</f>
        <v>11.91</v>
      </c>
      <c r="H29" s="76">
        <v>7.59</v>
      </c>
      <c r="I29" s="77">
        <f>H29+(H29*J9)</f>
        <v>9.1406369999999999</v>
      </c>
      <c r="J29" s="78">
        <f t="shared" si="0"/>
        <v>108.86498666999999</v>
      </c>
    </row>
    <row r="30" spans="2:10" ht="38.25">
      <c r="B30" s="25" t="str">
        <f>'MEMORIA DE CALCULO'!A28</f>
        <v>2.9</v>
      </c>
      <c r="C30" s="25" t="str">
        <f>'MEMORIA DE CALCULO'!B28</f>
        <v>ED-48479</v>
      </c>
      <c r="D30" s="25" t="str">
        <f>'MEMORIA DE CALCULO'!C28</f>
        <v>SEINFRA</v>
      </c>
      <c r="E30" s="26" t="str">
        <f>'MEMORIA DE CALCULO'!D28</f>
        <v>DEMOLIÇÃO MANUAL DE PISO CIMENTADO OU CONTRAPISO DE ARGAMASSA, COM ESPESSURA MÁXIMA DE 10CM, INCLUSIVE AFASTAMENTO E EMPILHAMENTO, EXCLUSIVE TRANSPORTE E RETIRADA DO MATERIAL DEMOLIDO</v>
      </c>
      <c r="F30" s="25" t="str">
        <f>'MEMORIA DE CALCULO'!E28</f>
        <v>m²</v>
      </c>
      <c r="G30" s="63">
        <f>'MEMORIA DE CALCULO'!F28</f>
        <v>17.933999999999997</v>
      </c>
      <c r="H30" s="76">
        <v>20.05</v>
      </c>
      <c r="I30" s="77">
        <f>H30+(H30*J9)</f>
        <v>24.146215000000002</v>
      </c>
      <c r="J30" s="78">
        <f t="shared" si="0"/>
        <v>433.03821980999999</v>
      </c>
    </row>
    <row r="31" spans="2:10" ht="25.5">
      <c r="B31" s="25" t="str">
        <f>'MEMORIA DE CALCULO'!A29</f>
        <v>2.10</v>
      </c>
      <c r="C31" s="25">
        <f>'MEMORIA DE CALCULO'!B29</f>
        <v>97660</v>
      </c>
      <c r="D31" s="25" t="str">
        <f>'MEMORIA DE CALCULO'!C29</f>
        <v>SINAPI</v>
      </c>
      <c r="E31" s="26" t="str">
        <f>'MEMORIA DE CALCULO'!D29</f>
        <v>REMOÇÃO DE INTERRUPTORES/TOMADAS ELÉTRICAS, DE FORMA MANUAL, SEM REAPROVEITAMENTO. AF_09/2023</v>
      </c>
      <c r="F31" s="25" t="str">
        <f>'MEMORIA DE CALCULO'!E29</f>
        <v>uni</v>
      </c>
      <c r="G31" s="63">
        <f>'MEMORIA DE CALCULO'!F29</f>
        <v>10</v>
      </c>
      <c r="H31" s="76">
        <v>0.72</v>
      </c>
      <c r="I31" s="77">
        <f>H31+(H31*J9)</f>
        <v>0.86709599999999998</v>
      </c>
      <c r="J31" s="78">
        <f t="shared" si="0"/>
        <v>8.6709599999999991</v>
      </c>
    </row>
    <row r="32" spans="2:10" ht="40.5" customHeight="1">
      <c r="B32" s="25" t="str">
        <f>'MEMORIA DE CALCULO'!A30</f>
        <v>2.11</v>
      </c>
      <c r="C32" s="25" t="str">
        <f>'MEMORIA DE CALCULO'!B30</f>
        <v>ED-48452</v>
      </c>
      <c r="D32" s="25" t="str">
        <f>'MEMORIA DE CALCULO'!C30</f>
        <v>SEINFRA</v>
      </c>
      <c r="E32" s="35" t="str">
        <f>'MEMORIA DE CALCULO'!D30</f>
        <v>DEMOLIÇÃO MANUAL DE ALVENARIA/DIVISÓRIA DE ELEMENTOS VAZADOS (COBOGÓ, ETC. ), INCLUSIVE AFASTAMENTO E EMPILHAMENTO, EXCLUSIVE TRANSPORTE E RETIRADA DO MATERIAL DEMOLIDO</v>
      </c>
      <c r="F32" s="25" t="str">
        <f>'MEMORIA DE CALCULO'!E30</f>
        <v>M2</v>
      </c>
      <c r="G32" s="63">
        <f>'MEMORIA DE CALCULO'!F30</f>
        <v>47.884799999999991</v>
      </c>
      <c r="H32" s="76">
        <v>19.899999999999999</v>
      </c>
      <c r="I32" s="77">
        <f>H32+(H32*J9)</f>
        <v>23.96557</v>
      </c>
      <c r="J32" s="78">
        <f t="shared" si="0"/>
        <v>1147.5865263359997</v>
      </c>
    </row>
    <row r="33" spans="1:10" ht="45" customHeight="1">
      <c r="B33" s="25" t="str">
        <f>'MEMORIA DE CALCULO'!A31</f>
        <v>2.12</v>
      </c>
      <c r="C33" s="25" t="str">
        <f>'MEMORIA DE CALCULO'!B31</f>
        <v>ED-48445</v>
      </c>
      <c r="D33" s="25" t="str">
        <f>'MEMORIA DE CALCULO'!C31</f>
        <v>SEINFRA</v>
      </c>
      <c r="E33" s="35" t="str">
        <f>'MEMORIA DE CALCULO'!D31</f>
        <v>DEMOLIÇÃO MECANIZADA DE CONCRETO ARMADO, COM EQUIPAMENTO PNEUMÁTICO, INCLUSIVE AFASTAMENTO E EMPILHAMENTO, EXCLUSIVE TRANSPORTE E RETIRADA DO MATERIAL DEMOLIDO</v>
      </c>
      <c r="F33" s="25" t="str">
        <f>'MEMORIA DE CALCULO'!E31</f>
        <v>M3</v>
      </c>
      <c r="G33" s="63">
        <f>'MEMORIA DE CALCULO'!F31</f>
        <v>6.6453599999999993</v>
      </c>
      <c r="H33" s="76">
        <v>364.34</v>
      </c>
      <c r="I33" s="77">
        <f>H33+(H33*J9)</f>
        <v>438.77466199999998</v>
      </c>
      <c r="J33" s="78">
        <f t="shared" si="0"/>
        <v>2915.8155878683197</v>
      </c>
    </row>
    <row r="34" spans="1:10" ht="29.25" customHeight="1">
      <c r="B34" s="25" t="str">
        <f>'MEMORIA DE CALCULO'!A32</f>
        <v>2.13</v>
      </c>
      <c r="C34" s="25" t="str">
        <f>'MEMORIA DE CALCULO'!B32</f>
        <v>ED-48501</v>
      </c>
      <c r="D34" s="25" t="str">
        <f>'MEMORIA DE CALCULO'!C32</f>
        <v>SEINFRA</v>
      </c>
      <c r="E34" s="35" t="str">
        <f>'MEMORIA DE CALCULO'!D32</f>
        <v>DEMOLIÇÃO MANUAL DE REBOCO OU EMBOÇO, COM ESPESSURA DE ATÉ 55MM, INCLUSIVE AFASTAMENTO E EMPILHAMENTO, EXCLUSIVE TRANSPORTE E RETIRADA DO MATERIAL DEMOLIDO</v>
      </c>
      <c r="F34" s="25" t="str">
        <f>'MEMORIA DE CALCULO'!E32</f>
        <v>M2</v>
      </c>
      <c r="G34" s="63">
        <f>'MEMORIA DE CALCULO'!F32</f>
        <v>74.03</v>
      </c>
      <c r="H34" s="76">
        <v>11.23</v>
      </c>
      <c r="I34" s="77">
        <f>H34+(H34*J9)</f>
        <v>13.524289</v>
      </c>
      <c r="J34" s="78">
        <f t="shared" si="0"/>
        <v>1001.20311467</v>
      </c>
    </row>
    <row r="35" spans="1:10" ht="43.5" customHeight="1">
      <c r="B35" s="25" t="str">
        <f>'MEMORIA DE CALCULO'!A33</f>
        <v>2.14</v>
      </c>
      <c r="C35" s="25" t="str">
        <f>'MEMORIA DE CALCULO'!B33</f>
        <v>ED-48438</v>
      </c>
      <c r="D35" s="25" t="str">
        <f>'MEMORIA DE CALCULO'!C33</f>
        <v>SEINFRA</v>
      </c>
      <c r="E35" s="35" t="str">
        <f>'MEMORIA DE CALCULO'!D33</f>
        <v>REMOÇÃO DE CALHA EM CHAPA GALVANIZADA OU EM PVC, COM REAPROVEITAMENTO, INCLUSIVE AFASTAMENTO E EMPILHAMENTO, EXCLUSIVE TRANSPORTE E RETIRADA DO MATERIAL REMOVIDO NÃO REAPROVEITÁVEL</v>
      </c>
      <c r="F35" s="25" t="str">
        <f>'MEMORIA DE CALCULO'!E33</f>
        <v>M</v>
      </c>
      <c r="G35" s="25">
        <f>'MEMORIA DE CALCULO'!F33</f>
        <v>27.88</v>
      </c>
      <c r="H35" s="76">
        <v>5.26</v>
      </c>
      <c r="I35" s="77">
        <f>H35+(H35*J9)</f>
        <v>6.3346179999999999</v>
      </c>
      <c r="J35" s="78">
        <f t="shared" si="0"/>
        <v>176.60914983999999</v>
      </c>
    </row>
    <row r="36" spans="1:10" ht="41.25" customHeight="1">
      <c r="B36" s="25" t="str">
        <f>'MEMORIA DE CALCULO'!A34</f>
        <v>2.15</v>
      </c>
      <c r="C36" s="25" t="str">
        <f>'MEMORIA DE CALCULO'!B34</f>
        <v>ED-48474</v>
      </c>
      <c r="D36" s="25" t="str">
        <f>'MEMORIA DE CALCULO'!C34</f>
        <v>SEINFRA</v>
      </c>
      <c r="E36" s="35" t="str">
        <f>'MEMORIA DE CALCULO'!D34</f>
        <v>REMOÇÃO MANUAL DE PADRÃO DE ENTRADA DE ENERGIA, COM REAPROVEITAMENTO, INCLUSIVE AFASTAMENTO E EMPILHAMENTO, EXCLUSIVE TRANSPORTE E RETIRADA DO MATERIAL REMOVIDO NÃO REAPROVEITÁVEL</v>
      </c>
      <c r="F36" s="25" t="str">
        <f>'MEMORIA DE CALCULO'!E34</f>
        <v>UNI</v>
      </c>
      <c r="G36" s="63">
        <f>'MEMORIA DE CALCULO'!F34</f>
        <v>1</v>
      </c>
      <c r="H36" s="76">
        <v>279.45</v>
      </c>
      <c r="I36" s="77">
        <f>H36+(H36*J9)</f>
        <v>336.54163499999999</v>
      </c>
      <c r="J36" s="78">
        <f t="shared" si="0"/>
        <v>336.54163499999999</v>
      </c>
    </row>
    <row r="37" spans="1:10" ht="27" customHeight="1">
      <c r="B37" s="25" t="str">
        <f>'MEMORIA DE CALCULO'!A35</f>
        <v>2.16</v>
      </c>
      <c r="C37" s="25" t="str">
        <f>'MEMORIA DE CALCULO'!B35</f>
        <v>ED-51125</v>
      </c>
      <c r="D37" s="25" t="str">
        <f>'MEMORIA DE CALCULO'!C35</f>
        <v>SEINFRA</v>
      </c>
      <c r="E37" s="145" t="str">
        <f>'MEMORIA DE CALCULO'!D35</f>
        <v>TRANSPORTE DE MATERIAL DEMOLIDO EM CAÇAMBA, EXCLUSIVE CARGA MANUAL OU MECÂNICA</v>
      </c>
      <c r="F37" s="25" t="str">
        <f>'MEMORIA DE CALCULO'!E35</f>
        <v>m³</v>
      </c>
      <c r="G37" s="63">
        <f>'MEMORIA DE CALCULO'!F35</f>
        <v>78.83881599999998</v>
      </c>
      <c r="H37" s="276" t="s">
        <v>560</v>
      </c>
      <c r="I37" s="277"/>
      <c r="J37" s="278"/>
    </row>
    <row r="38" spans="1:10" ht="30" customHeight="1">
      <c r="B38" s="25" t="str">
        <f>'MEMORIA DE CALCULO'!A36</f>
        <v>2.17</v>
      </c>
      <c r="C38" s="25" t="str">
        <f>'MEMORIA DE CALCULO'!B36</f>
        <v>ED-51132</v>
      </c>
      <c r="D38" s="25" t="str">
        <f>'MEMORIA DE CALCULO'!C36</f>
        <v>SEINFRA</v>
      </c>
      <c r="E38" s="145" t="str">
        <f>'MEMORIA DE CALCULO'!D36</f>
        <v>CARGA MECÂNICA DE MATERIAL DE QUALQUER NATUREZA SOBRE CAMINHÃO, EXCLUSIVE TRANSPORTE</v>
      </c>
      <c r="F38" s="25" t="str">
        <f>'MEMORIA DE CALCULO'!E36</f>
        <v>m³</v>
      </c>
      <c r="G38" s="63">
        <f>'MEMORIA DE CALCULO'!F36</f>
        <v>78.83881599999998</v>
      </c>
      <c r="H38" s="276" t="s">
        <v>560</v>
      </c>
      <c r="I38" s="277"/>
      <c r="J38" s="278"/>
    </row>
    <row r="39" spans="1:10" ht="21.75" customHeight="1">
      <c r="B39" s="74"/>
      <c r="C39" s="87"/>
      <c r="D39" s="87"/>
      <c r="E39" s="27"/>
      <c r="F39" s="27"/>
      <c r="G39" s="67" t="s">
        <v>39</v>
      </c>
      <c r="H39" s="34"/>
      <c r="I39" s="13"/>
      <c r="J39" s="58">
        <f>SUM(J22:J38)</f>
        <v>19160.350232365719</v>
      </c>
    </row>
    <row r="40" spans="1:10" ht="9.75" customHeight="1">
      <c r="B40" s="9"/>
      <c r="G40" s="62"/>
      <c r="H40" s="18"/>
      <c r="J40" s="31"/>
    </row>
    <row r="41" spans="1:10" ht="25.5" customHeight="1">
      <c r="B41" s="164">
        <f>'MEMORIA DE CALCULO'!A38</f>
        <v>3</v>
      </c>
      <c r="C41" s="164"/>
      <c r="D41" s="164"/>
      <c r="E41" s="177" t="str">
        <f>'MEMORIA DE CALCULO'!D38</f>
        <v>ESTRUTURAL  (BANHEIROS, APOIO DA CAIXA D'ÁGUA,  COZINHA  E PALCO)</v>
      </c>
      <c r="F41" s="178"/>
      <c r="G41" s="183"/>
      <c r="H41" s="180"/>
      <c r="I41" s="178"/>
      <c r="J41" s="181"/>
    </row>
    <row r="42" spans="1:10" s="24" customFormat="1" ht="27.75" customHeight="1" outlineLevel="1">
      <c r="A42" s="9"/>
      <c r="B42" s="15" t="str">
        <f>'MEMORIA DE CALCULO'!A39</f>
        <v>3.1</v>
      </c>
      <c r="C42" s="12" t="str">
        <f>'MEMORIA DE CALCULO'!B39</f>
        <v>ED-51107</v>
      </c>
      <c r="D42" s="12" t="str">
        <f>'MEMORIA DE CALCULO'!C39</f>
        <v>SEINFRA</v>
      </c>
      <c r="E42" s="26" t="str">
        <f>'MEMORIA DE CALCULO'!D39</f>
        <v>ESCAVAÇÃO MANUAL DE VALA COM PROFUNDIDADE MENOR OU IGUAL A 1,5M, INCLUSIVE DESCARGA LATERAL</v>
      </c>
      <c r="F42" s="12" t="str">
        <f>'MEMORIA DE CALCULO'!E39</f>
        <v>m3</v>
      </c>
      <c r="G42" s="65">
        <f>'MEMORIA DE CALCULO'!F39</f>
        <v>5.9207999999999998</v>
      </c>
      <c r="H42" s="76">
        <v>77.290000000000006</v>
      </c>
      <c r="I42" s="77">
        <f>H42+(H42*J9)</f>
        <v>93.080347000000003</v>
      </c>
      <c r="J42" s="78">
        <f>I42*G42</f>
        <v>551.11011851759997</v>
      </c>
    </row>
    <row r="43" spans="1:10" s="24" customFormat="1" ht="19.5" customHeight="1" outlineLevel="1">
      <c r="A43" s="9"/>
      <c r="B43" s="15" t="str">
        <f>'MEMORIA DE CALCULO'!A40</f>
        <v>3.2</v>
      </c>
      <c r="C43" s="12" t="str">
        <f>'MEMORIA DE CALCULO'!B40</f>
        <v>ED-51093</v>
      </c>
      <c r="D43" s="12" t="str">
        <f>'MEMORIA DE CALCULO'!C40</f>
        <v>SEINFRA</v>
      </c>
      <c r="E43" s="26" t="str">
        <f>'MEMORIA DE CALCULO'!D40</f>
        <v>APILOAMENTO MANUAL EM FUNDO DE VALA COM SOQUETE, EXCLUSIVE ESCAVAÇÃO</v>
      </c>
      <c r="F43" s="12" t="str">
        <f>'MEMORIA DE CALCULO'!E40</f>
        <v>m2</v>
      </c>
      <c r="G43" s="65">
        <f>'MEMORIA DE CALCULO'!F40</f>
        <v>11.336</v>
      </c>
      <c r="H43" s="76">
        <v>26.06</v>
      </c>
      <c r="I43" s="77">
        <f>H43+(H43*J9)</f>
        <v>31.384058</v>
      </c>
      <c r="J43" s="78">
        <f>I43*G43</f>
        <v>355.769681488</v>
      </c>
    </row>
    <row r="44" spans="1:10" s="24" customFormat="1" ht="17.25" customHeight="1" outlineLevel="1">
      <c r="A44" s="9"/>
      <c r="B44" s="15" t="str">
        <f>'MEMORIA DE CALCULO'!A41</f>
        <v>3.3</v>
      </c>
      <c r="C44" s="15" t="str">
        <f>'MEMORIA DE CALCULO'!B41</f>
        <v>ED-49812</v>
      </c>
      <c r="D44" s="15" t="str">
        <f>'MEMORIA DE CALCULO'!C41</f>
        <v>SEINFRA</v>
      </c>
      <c r="E44" s="147" t="str">
        <f>'MEMORIA DE CALCULO'!D41</f>
        <v xml:space="preserve">LASTRO DE CONCRETO MAGRO, INCLUSIVE TRANSPORTE, LANÇAMENTO E ADENSAMENTO </v>
      </c>
      <c r="F44" s="15" t="str">
        <f>'MEMORIA DE CALCULO'!E41</f>
        <v>m3</v>
      </c>
      <c r="G44" s="73">
        <f>'MEMORIA DE CALCULO'!F41</f>
        <v>0.90688000000000002</v>
      </c>
      <c r="H44" s="134">
        <v>586.69000000000005</v>
      </c>
      <c r="I44" s="77">
        <f>H44+(H44*J9)</f>
        <v>706.55076700000006</v>
      </c>
      <c r="J44" s="78">
        <f t="shared" ref="J44:J53" si="1">I44*G44</f>
        <v>640.75675957696012</v>
      </c>
    </row>
    <row r="45" spans="1:10" s="24" customFormat="1" ht="19.5" customHeight="1" outlineLevel="1">
      <c r="A45" s="9"/>
      <c r="B45" s="15" t="str">
        <f>'MEMORIA DE CALCULO'!A42</f>
        <v>3.4</v>
      </c>
      <c r="C45" s="15" t="str">
        <f>'MEMORIA DE CALCULO'!B42</f>
        <v>ED-49643</v>
      </c>
      <c r="D45" s="15" t="str">
        <f>'MEMORIA DE CALCULO'!C42</f>
        <v>SEINFRA</v>
      </c>
      <c r="E45" s="147" t="str">
        <f>'MEMORIA DE CALCULO'!D42</f>
        <v>FÔRMA E DESFORMA DE TÁBUA E SARRAFO, REAPROVEITAMENTO (3X), EXCLUSIVE ESCORAMENTO</v>
      </c>
      <c r="F45" s="15" t="str">
        <f>'MEMORIA DE CALCULO'!E42</f>
        <v>m2</v>
      </c>
      <c r="G45" s="73">
        <f>'MEMORIA DE CALCULO'!F42</f>
        <v>63.12</v>
      </c>
      <c r="H45" s="134">
        <v>79.510000000000005</v>
      </c>
      <c r="I45" s="77">
        <f>H45+(H45*J9)</f>
        <v>95.753893000000005</v>
      </c>
      <c r="J45" s="78">
        <f t="shared" si="1"/>
        <v>6043.98572616</v>
      </c>
    </row>
    <row r="46" spans="1:10" s="24" customFormat="1" ht="16.5" customHeight="1" outlineLevel="1">
      <c r="A46" s="9"/>
      <c r="B46" s="15" t="str">
        <f>'MEMORIA DE CALCULO'!A43</f>
        <v>3.5</v>
      </c>
      <c r="C46" s="15" t="str">
        <f>'MEMORIA DE CALCULO'!B43</f>
        <v>ED-48298</v>
      </c>
      <c r="D46" s="15" t="str">
        <f>'MEMORIA DE CALCULO'!C43</f>
        <v>SEINFRA</v>
      </c>
      <c r="E46" s="147" t="str">
        <f>'MEMORIA DE CALCULO'!D43</f>
        <v>CORTE, DOBRA E MONTAGEM DE AÇO CA-50/60, INCLUSIVE ESPAÇADOR</v>
      </c>
      <c r="F46" s="15" t="str">
        <f>'MEMORIA DE CALCULO'!E43</f>
        <v>Kg</v>
      </c>
      <c r="G46" s="73">
        <f>'MEMORIA DE CALCULO'!F43</f>
        <v>306.44697600000006</v>
      </c>
      <c r="H46" s="134">
        <v>14.42</v>
      </c>
      <c r="I46" s="77">
        <f>H46+(H46*J9)</f>
        <v>17.366005999999999</v>
      </c>
      <c r="J46" s="78">
        <f t="shared" si="1"/>
        <v>5321.7600238978566</v>
      </c>
    </row>
    <row r="47" spans="1:10" s="24" customFormat="1" ht="28.5" customHeight="1" outlineLevel="1">
      <c r="A47" s="9"/>
      <c r="B47" s="15" t="str">
        <f>'MEMORIA DE CALCULO'!A44</f>
        <v>3.6</v>
      </c>
      <c r="C47" s="15" t="str">
        <f>'MEMORIA DE CALCULO'!B44</f>
        <v>ED-49619</v>
      </c>
      <c r="D47" s="15" t="str">
        <f>'MEMORIA DE CALCULO'!C44</f>
        <v>SEINFRA</v>
      </c>
      <c r="E47" s="147" t="str">
        <f>'MEMORIA DE CALCULO'!D44</f>
        <v>FORNECIMENTO DE CONCRETO ESTRUTURAL, PREPARADO EM OBRA, COM FCK 25MPA, INCLUSIVE LANÇAMENTO, ADENSAMENTO E ACABAMENTO</v>
      </c>
      <c r="F47" s="15" t="str">
        <f>'MEMORIA DE CALCULO'!E44</f>
        <v>m3</v>
      </c>
      <c r="G47" s="73">
        <f>'MEMORIA DE CALCULO'!F44</f>
        <v>5.197680000000001</v>
      </c>
      <c r="H47" s="134">
        <v>810.14</v>
      </c>
      <c r="I47" s="77">
        <f>H47+(H47*J9)</f>
        <v>975.65160200000003</v>
      </c>
      <c r="J47" s="78">
        <f t="shared" si="1"/>
        <v>5071.1248186833609</v>
      </c>
    </row>
    <row r="48" spans="1:10" s="24" customFormat="1" ht="18" customHeight="1" outlineLevel="1">
      <c r="A48" s="9"/>
      <c r="B48" s="15" t="str">
        <f>'MEMORIA DE CALCULO'!A45</f>
        <v>3.7</v>
      </c>
      <c r="C48" s="15" t="str">
        <f>'MEMORIA DE CALCULO'!B45</f>
        <v>ED-51120</v>
      </c>
      <c r="D48" s="15" t="str">
        <f>'MEMORIA DE CALCULO'!C45</f>
        <v>SEINFRA</v>
      </c>
      <c r="E48" s="147" t="str">
        <f>'MEMORIA DE CALCULO'!D45</f>
        <v>REATERRO MANUAL DE VALA, INCLUSIVE ESPALHAMENTO E COMPACTAÇÃO MANUAL COM SOQUETE</v>
      </c>
      <c r="F48" s="15" t="str">
        <f>'MEMORIA DE CALCULO'!E45</f>
        <v>m3</v>
      </c>
      <c r="G48" s="73">
        <f>'MEMORIA DE CALCULO'!F45</f>
        <v>3.7162500000000001</v>
      </c>
      <c r="H48" s="134">
        <v>77.290000000000006</v>
      </c>
      <c r="I48" s="77">
        <f>H48+(H48*J9)</f>
        <v>93.080347000000003</v>
      </c>
      <c r="J48" s="78">
        <f t="shared" si="1"/>
        <v>345.90983953875002</v>
      </c>
    </row>
    <row r="49" spans="1:10" s="24" customFormat="1" ht="31.5" customHeight="1" outlineLevel="1">
      <c r="A49" s="9"/>
      <c r="B49" s="15" t="str">
        <f>'MEMORIA DE CALCULO'!A46</f>
        <v>3.8</v>
      </c>
      <c r="C49" s="15" t="str">
        <f>'MEMORIA DE CALCULO'!B46</f>
        <v>ED-19634</v>
      </c>
      <c r="D49" s="15" t="str">
        <f>'MEMORIA DE CALCULO'!C46</f>
        <v>SEINFRA</v>
      </c>
      <c r="E49" s="147" t="str">
        <f>'MEMORIA DE CALCULO'!D46</f>
        <v>ESCORAMENTO METÁLICO PARA LAJE E VIGA EM CONCRETO ARMADO, TIPO "B", ALTURA DE (311 ATÉ 450)CM, INCLUSIVE DESCARGA, MONTAGEM, DESMONTAGEM E CARGA</v>
      </c>
      <c r="F49" s="15" t="str">
        <f>'MEMORIA DE CALCULO'!E46</f>
        <v>m2xmês</v>
      </c>
      <c r="G49" s="73">
        <f>'MEMORIA DE CALCULO'!F46</f>
        <v>4.0180000000000007</v>
      </c>
      <c r="H49" s="134">
        <v>23.69</v>
      </c>
      <c r="I49" s="77">
        <f>H49+(H49*J9)</f>
        <v>28.529867000000003</v>
      </c>
      <c r="J49" s="78">
        <f t="shared" si="1"/>
        <v>114.63300560600003</v>
      </c>
    </row>
    <row r="50" spans="1:10" s="24" customFormat="1" ht="25.5" outlineLevel="1">
      <c r="A50" s="9"/>
      <c r="B50" s="15" t="str">
        <f>'MEMORIA DE CALCULO'!A47</f>
        <v>3.9</v>
      </c>
      <c r="C50" s="15" t="str">
        <f>'MEMORIA DE CALCULO'!B47</f>
        <v>ED-50848</v>
      </c>
      <c r="D50" s="15" t="str">
        <f>'MEMORIA DE CALCULO'!C47</f>
        <v>SEINFRA</v>
      </c>
      <c r="E50" s="147" t="str">
        <f>'MEMORIA DE CALCULO'!D47</f>
        <v>LAJE 10 CM MACIÇA DE CONCRETO 20 MPa, COM ARMAÇÃO, FÔRMA RESINADA, ESCORAMENTO E DESFORMA</v>
      </c>
      <c r="F50" s="15" t="str">
        <f>'MEMORIA DE CALCULO'!E47</f>
        <v>m2</v>
      </c>
      <c r="G50" s="73">
        <f>'MEMORIA DE CALCULO'!F47</f>
        <v>5.82</v>
      </c>
      <c r="H50" s="134">
        <v>245.39</v>
      </c>
      <c r="I50" s="77">
        <f>H50+(H50*J9)</f>
        <v>295.52317699999998</v>
      </c>
      <c r="J50" s="78">
        <f t="shared" si="1"/>
        <v>1719.9448901399999</v>
      </c>
    </row>
    <row r="51" spans="1:10" s="24" customFormat="1" ht="12.75" outlineLevel="1">
      <c r="A51" s="9"/>
      <c r="B51" s="15" t="str">
        <f>'MEMORIA DE CALCULO'!A48</f>
        <v>3.10</v>
      </c>
      <c r="C51" s="15" t="str">
        <f>'MEMORIA DE CALCULO'!B48</f>
        <v>ED-50174</v>
      </c>
      <c r="D51" s="15" t="str">
        <f>'MEMORIA DE CALCULO'!C48</f>
        <v>SEINFRA</v>
      </c>
      <c r="E51" s="147" t="str">
        <f>'MEMORIA DE CALCULO'!D48</f>
        <v>PINTURA COM EMULSÃO ASFÁLTICA, DUAS (2) DEMÃOS</v>
      </c>
      <c r="F51" s="15" t="str">
        <f>'MEMORIA DE CALCULO'!E48</f>
        <v>m2</v>
      </c>
      <c r="G51" s="73">
        <f>'MEMORIA DE CALCULO'!F48</f>
        <v>28.623199999999997</v>
      </c>
      <c r="H51" s="134">
        <v>32.19</v>
      </c>
      <c r="I51" s="77">
        <f>H51+(H51*J9)</f>
        <v>38.766416999999997</v>
      </c>
      <c r="J51" s="78">
        <f t="shared" si="1"/>
        <v>1109.6189070743999</v>
      </c>
    </row>
    <row r="52" spans="1:10" s="24" customFormat="1" ht="39" customHeight="1" outlineLevel="1">
      <c r="A52" s="9"/>
      <c r="B52" s="15" t="str">
        <f>'MEMORIA DE CALCULO'!A49</f>
        <v>3.11</v>
      </c>
      <c r="C52" s="15" t="str">
        <f>'MEMORIA DE CALCULO'!B49</f>
        <v>ED-28530</v>
      </c>
      <c r="D52" s="15" t="str">
        <f>'MEMORIA DE CALCULO'!C49</f>
        <v>SEINFRA</v>
      </c>
      <c r="E52" s="147" t="str">
        <f>'MEMORIA DE CALCULO'!D49</f>
        <v xml:space="preserve">ANDAIME EM CAVALETE METÁLICO PARA ALVENARIA, COM CHAPA DE COMPENSADO E TÁBUA, COM REAPROVEITAMENTO, INCLUSIVE MONTAGEM/DESMONTAGEM E REMANEJAMENTO
</v>
      </c>
      <c r="F52" s="15" t="str">
        <f>'MEMORIA DE CALCULO'!E49</f>
        <v>m</v>
      </c>
      <c r="G52" s="73">
        <f>'MEMORIA DE CALCULO'!F49</f>
        <v>28.7</v>
      </c>
      <c r="H52" s="134">
        <v>1.84</v>
      </c>
      <c r="I52" s="77">
        <f>H52+(H52*J9)</f>
        <v>2.2159120000000003</v>
      </c>
      <c r="J52" s="78">
        <f t="shared" si="1"/>
        <v>63.596674400000005</v>
      </c>
    </row>
    <row r="53" spans="1:10" s="24" customFormat="1" ht="36.75" customHeight="1" outlineLevel="1">
      <c r="A53" s="9"/>
      <c r="B53" s="151" t="str">
        <f>'MEMORIA DE CALCULO'!A50</f>
        <v>3.12</v>
      </c>
      <c r="C53" s="151" t="str">
        <f>'MEMORIA DE CALCULO'!B50</f>
        <v>ED-48213</v>
      </c>
      <c r="D53" s="151" t="str">
        <f>'MEMORIA DE CALCULO'!C50</f>
        <v>SEINFRA</v>
      </c>
      <c r="E53" s="147" t="str">
        <f>'MEMORIA DE CALCULO'!D50</f>
        <v>ALVENARIA DE BLOCO DE CONCRETO CHEIO COM ARMAÇÃO, EM CONCRETO COM FCK 15MPA , ESP. 14CM, PARA REVESTIMENTO, INCLUSIVE ARGAMASSA PARA ASSENTAMENTO (DETALHE D - CADERNO SEDS)</v>
      </c>
      <c r="F53" s="151" t="str">
        <f>'MEMORIA DE CALCULO'!E50</f>
        <v>M2</v>
      </c>
      <c r="G53" s="73">
        <f>'MEMORIA DE CALCULO'!F50</f>
        <v>6.1090999999999998</v>
      </c>
      <c r="H53" s="134">
        <v>231.67</v>
      </c>
      <c r="I53" s="77">
        <f>H53+(H53*J9)</f>
        <v>279.000181</v>
      </c>
      <c r="J53" s="78">
        <f t="shared" si="1"/>
        <v>1704.4400057471</v>
      </c>
    </row>
    <row r="54" spans="1:10" ht="18.75" customHeight="1" outlineLevel="1">
      <c r="B54" s="74"/>
      <c r="C54" s="87"/>
      <c r="D54" s="87"/>
      <c r="E54" s="27"/>
      <c r="F54" s="27"/>
      <c r="G54" s="67" t="s">
        <v>39</v>
      </c>
      <c r="H54" s="34"/>
      <c r="I54" s="13"/>
      <c r="J54" s="58">
        <f>SUM(J42:J53)</f>
        <v>23042.650450830024</v>
      </c>
    </row>
    <row r="55" spans="1:10" ht="9" customHeight="1">
      <c r="B55" s="9"/>
      <c r="G55" s="62"/>
      <c r="H55" s="18"/>
      <c r="J55" s="31"/>
    </row>
    <row r="56" spans="1:10" ht="24" customHeight="1">
      <c r="B56" s="164">
        <f>'MEMORIA DE CALCULO'!A52</f>
        <v>4</v>
      </c>
      <c r="C56" s="164"/>
      <c r="D56" s="164"/>
      <c r="E56" s="177" t="str">
        <f>'MEMORIA DE CALCULO'!D52</f>
        <v>PAVIMENTAÇÃO</v>
      </c>
      <c r="F56" s="178"/>
      <c r="G56" s="183"/>
      <c r="H56" s="180"/>
      <c r="I56" s="178"/>
      <c r="J56" s="181"/>
    </row>
    <row r="57" spans="1:10" ht="30.75" customHeight="1" outlineLevel="1">
      <c r="B57" s="12" t="str">
        <f>'MEMORIA DE CALCULO'!A53</f>
        <v>4.1</v>
      </c>
      <c r="C57" s="12" t="str">
        <f>'MEMORIA DE CALCULO'!B53</f>
        <v>ED-51123</v>
      </c>
      <c r="D57" s="12" t="str">
        <f>'MEMORIA DE CALCULO'!C53</f>
        <v>SEINFRA</v>
      </c>
      <c r="E57" s="35" t="str">
        <f>'MEMORIA DE CALCULO'!D53</f>
        <v>REGULARIZAÇÃO MANUAL E COMPACTAÇÃO MECANIZADA DE TERRENO COM PLACA VIBRATÓRIA, EXCLUSIVE DESMATAMENTO, DESTOCAMENTO, LIMPEZA/ROÇADA DO TERRENO</v>
      </c>
      <c r="F57" s="12" t="str">
        <f>'MEMORIA DE CALCULO'!E53</f>
        <v>M2</v>
      </c>
      <c r="G57" s="65">
        <f>'MEMORIA DE CALCULO'!F53</f>
        <v>327.86879999999996</v>
      </c>
      <c r="H57" s="76">
        <v>3.42</v>
      </c>
      <c r="I57" s="77">
        <f>H57+(H57*J9)</f>
        <v>4.1187059999999995</v>
      </c>
      <c r="J57" s="153">
        <f t="shared" ref="J57:J62" si="2">I57*G57</f>
        <v>1350.3951937727998</v>
      </c>
    </row>
    <row r="58" spans="1:10" s="24" customFormat="1" ht="40.5" customHeight="1" outlineLevel="1">
      <c r="A58" s="228"/>
      <c r="B58" s="151" t="str">
        <f>'MEMORIA DE CALCULO'!A54</f>
        <v>4.3</v>
      </c>
      <c r="C58" s="151">
        <f>'MEMORIA DE CALCULO'!B54</f>
        <v>94992</v>
      </c>
      <c r="D58" s="151" t="str">
        <f>'MEMORIA DE CALCULO'!C54</f>
        <v>SINAPI</v>
      </c>
      <c r="E58" s="147" t="str">
        <f>'MEMORIA DE CALCULO'!D54</f>
        <v>EXECUÇÃO DE PASSEIO (CALÇADA) OU PISO DE CONCRETO COM CONCRETO MOLDADO IN LOCO, FEITO EM OBRA, ACABAMENTO CONVENCIONAL, ESPESSURA 6 CM, ARMADO. AF_08/2022</v>
      </c>
      <c r="F58" s="151" t="str">
        <f>'MEMORIA DE CALCULO'!E54</f>
        <v>M2</v>
      </c>
      <c r="G58" s="253">
        <f>'MEMORIA DE CALCULO'!F54</f>
        <v>327.86879999999996</v>
      </c>
      <c r="H58" s="189">
        <v>83.82</v>
      </c>
      <c r="I58" s="232">
        <f>H58+(H58*J9)</f>
        <v>100.94442599999999</v>
      </c>
      <c r="J58" s="189">
        <f t="shared" si="2"/>
        <v>33096.527819308794</v>
      </c>
    </row>
    <row r="59" spans="1:10" s="24" customFormat="1" ht="34.5" customHeight="1" outlineLevel="1">
      <c r="A59" s="228"/>
      <c r="B59" s="151" t="str">
        <f>'MEMORIA DE CALCULO'!A55</f>
        <v>4.4</v>
      </c>
      <c r="C59" s="151" t="str">
        <f>'MEMORIA DE CALCULO'!B55</f>
        <v>ED-50566</v>
      </c>
      <c r="D59" s="151" t="str">
        <f>'MEMORIA DE CALCULO'!C55</f>
        <v>SEINFRA</v>
      </c>
      <c r="E59" s="147" t="str">
        <f>'MEMORIA DE CALCULO'!D55</f>
        <v>CONTRAPISO DESEMPENADO COM ARGAMASSA, TRAÇO 1:3 ( CIMENTO E AREIA), ESP. 20MM, INCLUSIVE ARGAMASSA COM PREPARO MECANIZADO</v>
      </c>
      <c r="F59" s="151" t="str">
        <f>'MEMORIA DE CALCULO'!E55</f>
        <v>M2</v>
      </c>
      <c r="G59" s="253">
        <f>'MEMORIA DE CALCULO'!F55</f>
        <v>327.86879999999996</v>
      </c>
      <c r="H59" s="189">
        <v>39.65</v>
      </c>
      <c r="I59" s="232">
        <f>H59+(H59*J9)</f>
        <v>47.750495000000001</v>
      </c>
      <c r="J59" s="189">
        <f t="shared" si="2"/>
        <v>15655.897495055999</v>
      </c>
    </row>
    <row r="60" spans="1:10" s="24" customFormat="1" ht="38.25" customHeight="1" outlineLevel="1">
      <c r="A60" s="228"/>
      <c r="B60" s="151" t="str">
        <f>'MEMORIA DE CALCULO'!A56</f>
        <v>4.5</v>
      </c>
      <c r="C60" s="151">
        <f>'MEMORIA DE CALCULO'!B56</f>
        <v>104595</v>
      </c>
      <c r="D60" s="151" t="str">
        <f>'MEMORIA DE CALCULO'!C56</f>
        <v>SINAPI</v>
      </c>
      <c r="E60" s="147" t="str">
        <f>'MEMORIA DE CALCULO'!D56</f>
        <v>REVESTIMENTO CERÂMICO PARA PISO COM PLACAS TIPO ESMALTADA DE DIMENSÕES 80X80 CM APLICADA EM AMBIENTES DE ÁREA MAIOR QUE 10 M². AF_02/2023_PE</v>
      </c>
      <c r="F60" s="151" t="str">
        <f>'MEMORIA DE CALCULO'!E56</f>
        <v>M2</v>
      </c>
      <c r="G60" s="253">
        <f>'MEMORIA DE CALCULO'!F56</f>
        <v>325.03679999999997</v>
      </c>
      <c r="H60" s="189">
        <v>65.02</v>
      </c>
      <c r="I60" s="232">
        <f>H60+(H60*J9)</f>
        <v>78.303585999999996</v>
      </c>
      <c r="J60" s="189">
        <f t="shared" si="2"/>
        <v>25451.547021964798</v>
      </c>
    </row>
    <row r="61" spans="1:10" s="24" customFormat="1" ht="29.25" customHeight="1" outlineLevel="1">
      <c r="A61" s="228"/>
      <c r="B61" s="151" t="str">
        <f>'MEMORIA DE CALCULO'!A57</f>
        <v>4.6</v>
      </c>
      <c r="C61" s="151">
        <f>'MEMORIA DE CALCULO'!B57</f>
        <v>88648</v>
      </c>
      <c r="D61" s="151" t="str">
        <f>'MEMORIA DE CALCULO'!C57</f>
        <v>SINAPI</v>
      </c>
      <c r="E61" s="147" t="str">
        <f>'MEMORIA DE CALCULO'!D57</f>
        <v>RODAPÉ CERÂMICO DE 7CM DE ALTURA COM PLACAS TIPO ESMALTADA DE DIMENSÕES 35X35CM. AF_02/2023</v>
      </c>
      <c r="F61" s="151" t="str">
        <f>'MEMORIA DE CALCULO'!E57</f>
        <v>M</v>
      </c>
      <c r="G61" s="253">
        <f>'MEMORIA DE CALCULO'!F57</f>
        <v>94.14</v>
      </c>
      <c r="H61" s="189">
        <v>7.96</v>
      </c>
      <c r="I61" s="232">
        <f>H61+(H61*J9)</f>
        <v>9.5862280000000002</v>
      </c>
      <c r="J61" s="189">
        <f t="shared" si="2"/>
        <v>902.44750392000003</v>
      </c>
    </row>
    <row r="62" spans="1:10" ht="37.5" customHeight="1" outlineLevel="1">
      <c r="B62" s="12" t="str">
        <f>'MEMORIA DE CALCULO'!A58</f>
        <v>4.7</v>
      </c>
      <c r="C62" s="12" t="str">
        <f>'MEMORIA DE CALCULO'!B58</f>
        <v>ED-51002</v>
      </c>
      <c r="D62" s="12" t="str">
        <f>'MEMORIA DE CALCULO'!C58</f>
        <v>SEINFRA</v>
      </c>
      <c r="E62" s="35" t="str">
        <f>'MEMORIA DE CALCULO'!D58</f>
        <v>SOLEIRA DE GRANITO, COR CINZA ANDORINHA, ESP. 2CM, ACABAMENTO POLIDO, ASSENTAMENTO COM ARGAMASSA INDUSTRIALIZADA, INCLUSIVE REJUNTAMENTO</v>
      </c>
      <c r="F62" s="12" t="str">
        <f>'MEMORIA DE CALCULO'!E58</f>
        <v>M2</v>
      </c>
      <c r="G62" s="65">
        <f>'MEMORIA DE CALCULO'!F58</f>
        <v>4.1420000000000003</v>
      </c>
      <c r="H62" s="76">
        <v>355.92</v>
      </c>
      <c r="I62" s="77">
        <f>H62+(H62*J9)</f>
        <v>428.634456</v>
      </c>
      <c r="J62" s="153">
        <f t="shared" si="2"/>
        <v>1775.4039167520002</v>
      </c>
    </row>
    <row r="63" spans="1:10" ht="18.75" customHeight="1" outlineLevel="1">
      <c r="B63" s="74"/>
      <c r="C63" s="87"/>
      <c r="D63" s="87"/>
      <c r="E63" s="27"/>
      <c r="F63" s="27"/>
      <c r="G63" s="67" t="s">
        <v>39</v>
      </c>
      <c r="H63" s="34"/>
      <c r="I63" s="13"/>
      <c r="J63" s="58">
        <f>SUM(J57:J62)</f>
        <v>78232.21895077439</v>
      </c>
    </row>
    <row r="64" spans="1:10" ht="9" customHeight="1">
      <c r="B64" s="9"/>
      <c r="G64" s="62"/>
      <c r="H64" s="18"/>
      <c r="J64" s="31"/>
    </row>
    <row r="65" spans="1:10" ht="28.5" customHeight="1">
      <c r="B65" s="164">
        <v>5</v>
      </c>
      <c r="C65" s="164"/>
      <c r="D65" s="164"/>
      <c r="E65" s="177" t="str">
        <f>'MEMORIA DE CALCULO'!D60</f>
        <v>ALVENARIA DE FECHAMENTO E REVESTIMENTOS</v>
      </c>
      <c r="F65" s="178"/>
      <c r="G65" s="183"/>
      <c r="H65" s="180"/>
      <c r="I65" s="178"/>
      <c r="J65" s="181"/>
    </row>
    <row r="66" spans="1:10" ht="34.5" customHeight="1" outlineLevel="1">
      <c r="B66" s="12" t="str">
        <f>'MEMORIA DE CALCULO'!A61</f>
        <v>5.1</v>
      </c>
      <c r="C66" s="12" t="str">
        <f>'MEMORIA DE CALCULO'!B61</f>
        <v>ED-48232</v>
      </c>
      <c r="D66" s="12" t="str">
        <f>'MEMORIA DE CALCULO'!C61</f>
        <v>SEINFRA</v>
      </c>
      <c r="E66" s="26" t="str">
        <f>'MEMORIA DE CALCULO'!D61</f>
        <v>ALVENARIA DE VEDAÇÃO COM TIJOLO CERÂMICO FURADO, ESP. 14CM, PARA REVESTIMENTO, INCLUSIVE ARGAMASSA PARA ASSENTAMENTO</v>
      </c>
      <c r="F66" s="12" t="str">
        <f>'MEMORIA DE CALCULO'!E61</f>
        <v>M2</v>
      </c>
      <c r="G66" s="65">
        <f>'MEMORIA DE CALCULO'!F61</f>
        <v>116.3124</v>
      </c>
      <c r="H66" s="76">
        <v>70.55</v>
      </c>
      <c r="I66" s="77">
        <f>H66+(H66*J9)</f>
        <v>84.963364999999996</v>
      </c>
      <c r="J66" s="78">
        <f>I66*G66</f>
        <v>9882.292895225999</v>
      </c>
    </row>
    <row r="67" spans="1:10" ht="30.75" customHeight="1" outlineLevel="1">
      <c r="B67" s="12" t="str">
        <f>'MEMORIA DE CALCULO'!A62</f>
        <v>5.2</v>
      </c>
      <c r="C67" s="12" t="str">
        <f>'MEMORIA DE CALCULO'!B62</f>
        <v>ED-9903</v>
      </c>
      <c r="D67" s="12" t="str">
        <f>'MEMORIA DE CALCULO'!C64</f>
        <v>SEINFRA</v>
      </c>
      <c r="E67" s="26" t="str">
        <f>'MEMORIA DE CALCULO'!D62</f>
        <v>VERGA OU CONTRAVERGA EM CONCRETO ESTRUTURAL PARA VÃOS DE ATÉ 150CM, PREPARADO EM OBRA COM BETONEIRA,CONTROLE "A", COM FCK 20 MPA, MOLDADA IN LOCO, INCLUSIVE ARMAÇÃO</v>
      </c>
      <c r="F67" s="12" t="str">
        <f>'MEMORIA DE CALCULO'!E64</f>
        <v>M2</v>
      </c>
      <c r="G67" s="65">
        <f>'MEMORIA DE CALCULO'!F62</f>
        <v>0.126</v>
      </c>
      <c r="H67" s="134">
        <v>3444.71</v>
      </c>
      <c r="I67" s="77">
        <f>H67+(H67*J9)</f>
        <v>4148.4642530000001</v>
      </c>
      <c r="J67" s="78">
        <f>I67*G67</f>
        <v>522.70649587800006</v>
      </c>
    </row>
    <row r="68" spans="1:10" ht="38.25" outlineLevel="1">
      <c r="B68" s="12" t="str">
        <f>'MEMORIA DE CALCULO'!A63</f>
        <v>5.3</v>
      </c>
      <c r="C68" s="12" t="str">
        <f>'MEMORIA DE CALCULO'!B63</f>
        <v>ED-9906</v>
      </c>
      <c r="D68" s="12" t="str">
        <f>'MEMORIA DE CALCULO'!C65</f>
        <v>SEINFRA</v>
      </c>
      <c r="E68" s="26" t="str">
        <f>'MEMORIA DE CALCULO'!D63</f>
        <v>VERGA OU CONTRAVERGA EM CONCRETO ESTRUTURAL PARA VÃOS ACIMA DE 150CM, PREPARADO EM OBRA COM BETONEIRA, CONTROLE "A", COM FCK 20 MPA, MOLDADA IN LOCO, INCLUSIVE ARMAÇÃO</v>
      </c>
      <c r="F68" s="12" t="str">
        <f>'MEMORIA DE CALCULO'!E65</f>
        <v>M2</v>
      </c>
      <c r="G68" s="65">
        <f>'MEMORIA DE CALCULO'!F63</f>
        <v>3.3600000000000005E-2</v>
      </c>
      <c r="H68" s="134">
        <v>3694.03</v>
      </c>
      <c r="I68" s="77">
        <f>H68+(H68*J9)</f>
        <v>4448.7203289999998</v>
      </c>
      <c r="J68" s="78">
        <f>I68*G68</f>
        <v>149.4770030544</v>
      </c>
    </row>
    <row r="69" spans="1:10" ht="38.25" outlineLevel="1">
      <c r="B69" s="12" t="str">
        <f>'MEMORIA DE CALCULO'!A64</f>
        <v>5.4</v>
      </c>
      <c r="C69" s="12" t="str">
        <f>'MEMORIA DE CALCULO'!B64</f>
        <v>ED-50727</v>
      </c>
      <c r="D69" s="12" t="str">
        <f>'MEMORIA DE CALCULO'!C66</f>
        <v>SEINFRA</v>
      </c>
      <c r="E69" s="26" t="str">
        <f>'MEMORIA DE CALCULO'!D64</f>
        <v>CHAPISCO COM ARGAMASSA, TRAÇO 1:3 (CIMENTO E AREIA), ESP . 5MM, APLICADO EM ALVENARIA/ESTRUTURA DE CONCRETO COM COLHER, INCLUSIVE ARGAMASSA COM PREPARO MECANIZADO</v>
      </c>
      <c r="F69" s="12" t="str">
        <f>'MEMORIA DE CALCULO'!E66</f>
        <v>M2</v>
      </c>
      <c r="G69" s="65">
        <f>'MEMORIA DE CALCULO'!F64</f>
        <v>329.85480000000001</v>
      </c>
      <c r="H69" s="76">
        <v>10.16</v>
      </c>
      <c r="I69" s="77">
        <f>H69+(H69*J9)</f>
        <v>12.235688</v>
      </c>
      <c r="J69" s="78">
        <f t="shared" ref="J69:J76" si="3">I69*G69</f>
        <v>4036.0004181024001</v>
      </c>
    </row>
    <row r="70" spans="1:10" ht="34.5" customHeight="1" outlineLevel="1">
      <c r="B70" s="12" t="str">
        <f>'MEMORIA DE CALCULO'!A65</f>
        <v>5.5</v>
      </c>
      <c r="C70" s="12" t="str">
        <f>'MEMORIA DE CALCULO'!B65</f>
        <v>ED-50728</v>
      </c>
      <c r="D70" s="12" t="str">
        <f>'MEMORIA DE CALCULO'!C67</f>
        <v>SEINFRA</v>
      </c>
      <c r="E70" s="26" t="str">
        <f>'MEMORIA DE CALCULO'!D65</f>
        <v>CHAPISCO COM ARGAMASSA, TRAÇO 1:3 (CIMENTO E AREIA), ESP . 5MM, APLICADO EM TETO COM COLHER, INCLUSIVE ARGAMASSA COM PREPARO MECANIZADO</v>
      </c>
      <c r="F70" s="12" t="str">
        <f>'MEMORIA DE CALCULO'!E67</f>
        <v>M2</v>
      </c>
      <c r="G70" s="65">
        <f>'MEMORIA DE CALCULO'!F65</f>
        <v>5.82</v>
      </c>
      <c r="H70" s="76">
        <v>14.09</v>
      </c>
      <c r="I70" s="77">
        <f>H70+(H70*J9)</f>
        <v>16.968586999999999</v>
      </c>
      <c r="J70" s="78">
        <f t="shared" si="3"/>
        <v>98.757176340000001</v>
      </c>
    </row>
    <row r="71" spans="1:10" ht="38.25" outlineLevel="1">
      <c r="B71" s="12" t="str">
        <f>'MEMORIA DE CALCULO'!A66</f>
        <v>5.6</v>
      </c>
      <c r="C71" s="12" t="str">
        <f>'MEMORIA DE CALCULO'!B66</f>
        <v>ED-50762</v>
      </c>
      <c r="D71" s="12" t="str">
        <f>'MEMORIA DE CALCULO'!C68</f>
        <v>SEINFRA</v>
      </c>
      <c r="E71" s="26" t="str">
        <f>'MEMORIA DE CALCULO'!D66</f>
        <v>REVESTIMENTO COM ARGAMASSA EM CAMADA ÚNICA, APLICADO EM PAREDE, TRAÇO 1:3 (CIMENTO E AREIA), ESP. 20MM, APLICAÇÃO MANUAL, INCLUSIVE ARGAMASSA COM PREPARO MECANIZADO, EXCLUSIVE CHAPISCO</v>
      </c>
      <c r="F71" s="12" t="str">
        <f>'MEMORIA DE CALCULO'!E68</f>
        <v>M2</v>
      </c>
      <c r="G71" s="65">
        <f>'MEMORIA DE CALCULO'!F66</f>
        <v>329.85480000000001</v>
      </c>
      <c r="H71" s="76">
        <v>35.47</v>
      </c>
      <c r="I71" s="77">
        <f>H71+(H71*J9)</f>
        <v>42.716521</v>
      </c>
      <c r="J71" s="78">
        <f t="shared" si="3"/>
        <v>14090.2494911508</v>
      </c>
    </row>
    <row r="72" spans="1:10" ht="38.25" outlineLevel="1">
      <c r="B72" s="12" t="str">
        <f>'MEMORIA DE CALCULO'!A67</f>
        <v>5.7</v>
      </c>
      <c r="C72" s="12" t="str">
        <f>'MEMORIA DE CALCULO'!B67</f>
        <v>ED-50763</v>
      </c>
      <c r="D72" s="12" t="str">
        <f>'MEMORIA DE CALCULO'!C67</f>
        <v>SEINFRA</v>
      </c>
      <c r="E72" s="26" t="str">
        <f>'MEMORIA DE CALCULO'!D67</f>
        <v>REVESTIMENTO COM ARGAMASSA EM CAMADA ÚNICA, APLICADO EM TETO, TRAÇO 1:3 (CIMENTO E AREIA), ESP. 20MM, APLICAÇÃO MANUAL, INCLUSIVE ARGAMASSA COM PREPARO MECANIZADO, EXCLUSIVE CHAPISCO</v>
      </c>
      <c r="F72" s="12" t="str">
        <f>'MEMORIA DE CALCULO'!E67</f>
        <v>M2</v>
      </c>
      <c r="G72" s="65">
        <f>'MEMORIA DE CALCULO'!F67</f>
        <v>5.82</v>
      </c>
      <c r="H72" s="134">
        <v>37.770000000000003</v>
      </c>
      <c r="I72" s="77">
        <f>H72+(H72*J9)</f>
        <v>45.486411000000004</v>
      </c>
      <c r="J72" s="78">
        <f t="shared" si="3"/>
        <v>264.73091202000006</v>
      </c>
    </row>
    <row r="73" spans="1:10" s="24" customFormat="1" ht="35.25" customHeight="1" outlineLevel="1">
      <c r="A73" s="228"/>
      <c r="B73" s="151" t="str">
        <f>'MEMORIA DE CALCULO'!A68</f>
        <v>5.8</v>
      </c>
      <c r="C73" s="151" t="str">
        <f>'MEMORIA DE CALCULO'!B68</f>
        <v>ED-50997</v>
      </c>
      <c r="D73" s="151" t="str">
        <f>'MEMORIA DE CALCULO'!C68</f>
        <v>SEINFRA</v>
      </c>
      <c r="E73" s="83" t="str">
        <f>'MEMORIA DE CALCULO'!D68</f>
        <v>PEITORIL DE GRANITO, NA COR CINZA ANDORINHA, COM PINGADEIRA, ESP. 2CM, ACABAMENTO POLIDO,  ASSENTAMENTO COM ARGAMASSA INDUSTRIALIZADA, INCLUSIVE REJUNTAMENTO</v>
      </c>
      <c r="F73" s="151" t="str">
        <f>'MEMORIA DE CALCULO'!E68</f>
        <v>M2</v>
      </c>
      <c r="G73" s="253">
        <f>'MEMORIA DE CALCULO'!F68</f>
        <v>6.7388000000000003</v>
      </c>
      <c r="H73" s="255">
        <v>327.95</v>
      </c>
      <c r="I73" s="232">
        <f>H73+(H73*J9)</f>
        <v>394.95018499999998</v>
      </c>
      <c r="J73" s="254">
        <f t="shared" si="3"/>
        <v>2661.4903066779998</v>
      </c>
    </row>
    <row r="74" spans="1:10" ht="24.75" customHeight="1" outlineLevel="1">
      <c r="B74" s="12" t="str">
        <f>'MEMORIA DE CALCULO'!A69</f>
        <v>5.9</v>
      </c>
      <c r="C74" s="12" t="str">
        <f>'MEMORIA DE CALCULO'!B69</f>
        <v>ED-50175</v>
      </c>
      <c r="D74" s="12" t="str">
        <f>'MEMORIA DE CALCULO'!C69</f>
        <v>SEINFRA</v>
      </c>
      <c r="E74" s="35" t="str">
        <f>'MEMORIA DE CALCULO'!D69</f>
        <v>IMPERMEABILIZAÇÃO COM ARGAMASSA POLIMÉRICA, INCLUSIVE PREPARO MANUAL DA ARGAMASSA</v>
      </c>
      <c r="F74" s="12" t="str">
        <f>'MEMORIA DE CALCULO'!E69</f>
        <v>M2</v>
      </c>
      <c r="G74" s="65">
        <f>'MEMORIA DE CALCULO'!F69</f>
        <v>74.03</v>
      </c>
      <c r="H74" s="134">
        <v>26.16</v>
      </c>
      <c r="I74" s="77">
        <f>H74+(H74*J9)</f>
        <v>31.504488000000002</v>
      </c>
      <c r="J74" s="78">
        <f t="shared" si="3"/>
        <v>2332.2772466400002</v>
      </c>
    </row>
    <row r="75" spans="1:10" ht="42" customHeight="1" outlineLevel="1">
      <c r="B75" s="12" t="str">
        <f>'MEMORIA DE CALCULO'!A70</f>
        <v>5.10</v>
      </c>
      <c r="C75" s="12" t="str">
        <f>'MEMORIA DE CALCULO'!B70</f>
        <v>ED-50760</v>
      </c>
      <c r="D75" s="12" t="str">
        <f>'MEMORIA DE CALCULO'!C70</f>
        <v>SEINFRA</v>
      </c>
      <c r="E75" s="35" t="str">
        <f>'MEMORIA DE CALCULO'!D70</f>
        <v>REBOCO COM ARGAMASSA, TRAÇO 1:2:9 (CIMENTO, CAL E AREIA) , COM ADITIVO IMPERMEABILIZANTE, ESP. 20MM, APLICAÇÃO MANUAL, INCLUSIVE ARGAMASSA COM PREPARO MECANIZADO, EXCLUSIVE CHAPISCO</v>
      </c>
      <c r="F75" s="12" t="str">
        <f>'MEMORIA DE CALCULO'!E70</f>
        <v>M2</v>
      </c>
      <c r="G75" s="65">
        <f>'MEMORIA DE CALCULO'!F70</f>
        <v>74.03</v>
      </c>
      <c r="H75" s="134">
        <v>53.75</v>
      </c>
      <c r="I75" s="77">
        <f>H75+(H75*J9)</f>
        <v>64.731125000000006</v>
      </c>
      <c r="J75" s="78">
        <f t="shared" si="3"/>
        <v>4792.0451837500004</v>
      </c>
    </row>
    <row r="76" spans="1:10" s="24" customFormat="1" ht="27" customHeight="1" outlineLevel="1">
      <c r="A76" s="228"/>
      <c r="B76" s="151" t="str">
        <f>'MEMORIA DE CALCULO'!A71</f>
        <v>5.11</v>
      </c>
      <c r="C76" s="151">
        <f>'MEMORIA DE CALCULO'!B71</f>
        <v>87271</v>
      </c>
      <c r="D76" s="151" t="str">
        <f>'MEMORIA DE CALCULO'!C71</f>
        <v>SINAPI</v>
      </c>
      <c r="E76" s="147" t="str">
        <f>'MEMORIA DE CALCULO'!D71</f>
        <v>REVESTIMENTO CERÂMICO PARA PAREDES INTERNAS COM PLACAS TIPO ESMALTADA DE DIMENSÕES 25X35 CM APLICADAS A MEIA ALTURA DAS PAREDES. AF_02/2023_PE</v>
      </c>
      <c r="F76" s="151" t="str">
        <f>'MEMORIA DE CALCULO'!E71</f>
        <v>M2</v>
      </c>
      <c r="G76" s="253">
        <f>'MEMORIA DE CALCULO'!F71</f>
        <v>82.82</v>
      </c>
      <c r="H76" s="255">
        <v>72.42</v>
      </c>
      <c r="I76" s="232">
        <f>H76+(H76*J9)</f>
        <v>87.215406000000002</v>
      </c>
      <c r="J76" s="254">
        <f t="shared" si="3"/>
        <v>7223.1799249199994</v>
      </c>
    </row>
    <row r="77" spans="1:10" ht="18.75" customHeight="1" outlineLevel="1">
      <c r="B77" s="74"/>
      <c r="C77" s="87"/>
      <c r="D77" s="87"/>
      <c r="E77" s="27"/>
      <c r="F77" s="27"/>
      <c r="G77" s="67" t="s">
        <v>39</v>
      </c>
      <c r="H77" s="34"/>
      <c r="I77" s="13"/>
      <c r="J77" s="59">
        <f>SUM(J66:J76)</f>
        <v>46053.207053759594</v>
      </c>
    </row>
    <row r="78" spans="1:10" ht="7.5" customHeight="1">
      <c r="B78" s="9"/>
      <c r="G78" s="62"/>
      <c r="H78" s="18"/>
      <c r="J78" s="31"/>
    </row>
    <row r="79" spans="1:10" ht="27" customHeight="1">
      <c r="B79" s="164">
        <v>6</v>
      </c>
      <c r="C79" s="164"/>
      <c r="D79" s="164"/>
      <c r="E79" s="177" t="str">
        <f>'MEMORIA DE CALCULO'!D73</f>
        <v>IMPERMEABILIZAÇÃO EXTERNA</v>
      </c>
      <c r="F79" s="178"/>
      <c r="G79" s="183"/>
      <c r="H79" s="180"/>
      <c r="I79" s="178"/>
      <c r="J79" s="233"/>
    </row>
    <row r="80" spans="1:10" ht="25.5" outlineLevel="1">
      <c r="B80" s="12" t="str">
        <f>'MEMORIA DE CALCULO'!A74</f>
        <v>6.1</v>
      </c>
      <c r="C80" s="12" t="str">
        <f>'MEMORIA DE CALCULO'!B74</f>
        <v>ED-51110</v>
      </c>
      <c r="D80" s="12" t="str">
        <f>'MEMORIA DE CALCULO'!C74</f>
        <v>SEINFRA</v>
      </c>
      <c r="E80" s="35" t="str">
        <f>'MEMORIA DE CALCULO'!D74</f>
        <v>ESCAVAÇÃO MANUAL DE TERRA (DESATERRO MANUAL), INCLUSIVE DESCARGA LATERAL, EXCLUSIVE RETIRADA E TRANSPORTE DO MATERIAL ESCAVADO</v>
      </c>
      <c r="F80" s="12" t="str">
        <f>'MEMORIA DE CALCULO'!E74</f>
        <v>M3</v>
      </c>
      <c r="G80" s="65">
        <f>'MEMORIA DE CALCULO'!F74</f>
        <v>23.52</v>
      </c>
      <c r="H80" s="22">
        <v>45.28</v>
      </c>
      <c r="I80" s="32">
        <f>H80+(H80*J9)</f>
        <v>54.530704</v>
      </c>
      <c r="J80" s="57">
        <f>I80*G80</f>
        <v>1282.56215808</v>
      </c>
    </row>
    <row r="81" spans="1:10" ht="12.75" outlineLevel="1">
      <c r="B81" s="12" t="str">
        <f>'MEMORIA DE CALCULO'!A75</f>
        <v>6.2</v>
      </c>
      <c r="C81" s="12" t="str">
        <f>'MEMORIA DE CALCULO'!B75</f>
        <v>ED-50174</v>
      </c>
      <c r="D81" s="12" t="str">
        <f>'MEMORIA DE CALCULO'!C75</f>
        <v>SEINFRA</v>
      </c>
      <c r="E81" s="35" t="str">
        <f>'MEMORIA DE CALCULO'!D75</f>
        <v>IMPERMEABILIZAÇÃO COM EMULSÃO ASFÁLTICA, DUAS (2) DEMÃOS</v>
      </c>
      <c r="F81" s="12" t="s">
        <v>171</v>
      </c>
      <c r="G81" s="65">
        <f>'MEMORIA DE CALCULO'!F75</f>
        <v>23.52</v>
      </c>
      <c r="H81" s="22">
        <v>32.19</v>
      </c>
      <c r="I81" s="32">
        <f>H81+(H81*J9)</f>
        <v>38.766416999999997</v>
      </c>
      <c r="J81" s="57">
        <f t="shared" ref="J81:J82" si="4">I81*G81</f>
        <v>911.78612783999995</v>
      </c>
    </row>
    <row r="82" spans="1:10" ht="25.5" outlineLevel="1">
      <c r="B82" s="12" t="str">
        <f>'MEMORIA DE CALCULO'!A76</f>
        <v>6.3</v>
      </c>
      <c r="C82" s="12" t="str">
        <f>'MEMORIA DE CALCULO'!B76</f>
        <v>ED-51120</v>
      </c>
      <c r="D82" s="12" t="str">
        <f>'MEMORIA DE CALCULO'!C76</f>
        <v>SEINFRA</v>
      </c>
      <c r="E82" s="35" t="str">
        <f>'MEMORIA DE CALCULO'!D76</f>
        <v>REATERRO MANUAL DE VALA, INCLUSIVE ESPALHAMENTO E COMPACTAÇÃO MANUAL COM SOQUETE</v>
      </c>
      <c r="F82" s="12" t="s">
        <v>185</v>
      </c>
      <c r="G82" s="65">
        <f>'MEMORIA DE CALCULO'!F76</f>
        <v>23.52</v>
      </c>
      <c r="H82" s="22">
        <v>77.290000000000006</v>
      </c>
      <c r="I82" s="32">
        <f>H82+(H82*J9)</f>
        <v>93.080347000000003</v>
      </c>
      <c r="J82" s="57">
        <f t="shared" si="4"/>
        <v>2189.2497614399999</v>
      </c>
    </row>
    <row r="83" spans="1:10" ht="18.75" customHeight="1" outlineLevel="1">
      <c r="B83" s="74"/>
      <c r="C83" s="87"/>
      <c r="D83" s="87"/>
      <c r="E83" s="27"/>
      <c r="F83" s="27"/>
      <c r="G83" s="67" t="s">
        <v>39</v>
      </c>
      <c r="H83" s="34"/>
      <c r="I83" s="13"/>
      <c r="J83" s="229">
        <f>SUM(J80:J82)</f>
        <v>4383.5980473599993</v>
      </c>
    </row>
    <row r="84" spans="1:10" ht="7.5" customHeight="1">
      <c r="B84" s="9"/>
      <c r="G84" s="62"/>
      <c r="H84" s="18"/>
      <c r="J84" s="31"/>
    </row>
    <row r="85" spans="1:10" ht="22.5" customHeight="1">
      <c r="B85" s="164">
        <v>7</v>
      </c>
      <c r="C85" s="164"/>
      <c r="D85" s="164"/>
      <c r="E85" s="177" t="str">
        <f>'MEMORIA DE CALCULO'!D78</f>
        <v>ESQUADRIAS</v>
      </c>
      <c r="F85" s="178"/>
      <c r="G85" s="183"/>
      <c r="H85" s="180"/>
      <c r="I85" s="178"/>
      <c r="J85" s="181"/>
    </row>
    <row r="86" spans="1:10" ht="54" customHeight="1" outlineLevel="1">
      <c r="B86" s="12" t="str">
        <f>'MEMORIA DE CALCULO'!A79</f>
        <v>7.1</v>
      </c>
      <c r="C86" s="160" t="str">
        <f>'MEMORIA DE CALCULO'!B79</f>
        <v>002</v>
      </c>
      <c r="D86" s="12" t="str">
        <f>'MEMORIA DE CALCULO'!C79</f>
        <v>COMPOSIÇÃO</v>
      </c>
      <c r="E86" s="26" t="str">
        <f>'MEMORIA DE CALCULO'!D79</f>
        <v>KIT DE PORTA DE MADEIRA MACIÇA (PESADA OU SUPERPESADA), PADRÃO MÉDIO, 80X210CM, ESPESSURA DE 3,5CM, ITENS INCLUSOS: DOBRADIÇAS, MONTAGEM E INSTALAÇÃO DE BATENTE, FECHADURA COM EXECUÇÃO DO FURO - FORNECIMENTO E INSTALAÇÃO</v>
      </c>
      <c r="F86" s="12" t="str">
        <f>'MEMORIA DE CALCULO'!E79</f>
        <v>UN</v>
      </c>
      <c r="G86" s="65">
        <f>'MEMORIA DE CALCULO'!F79</f>
        <v>1</v>
      </c>
      <c r="H86" s="76">
        <f>COMPOSIÇÃO!H24</f>
        <v>1343.0343999999998</v>
      </c>
      <c r="I86" s="77">
        <f>H86+(H86*J9)</f>
        <v>1617.4163279199997</v>
      </c>
      <c r="J86" s="78">
        <f>I86*G86</f>
        <v>1617.4163279199997</v>
      </c>
    </row>
    <row r="87" spans="1:10" ht="45.75" customHeight="1" outlineLevel="1">
      <c r="B87" s="12" t="str">
        <f>'MEMORIA DE CALCULO'!A80</f>
        <v>7.2</v>
      </c>
      <c r="C87" s="160" t="str">
        <f>'MEMORIA DE CALCULO'!B80</f>
        <v>001</v>
      </c>
      <c r="D87" s="12" t="str">
        <f>'MEMORIA DE CALCULO'!C80</f>
        <v>COMPOSIÇÃO</v>
      </c>
      <c r="E87" s="26" t="str">
        <f>'MEMORIA DE CALCULO'!D80</f>
        <v xml:space="preserve">KIT DE PORTA DE MADEIRA MACIÇA (PESADA OU SUPERPESADA), PADRÃO MÉDIO, 90X210CM, ESPESSURA DE 3,5CM, ITENS INCLUSOS: DOBRADIÇAS, MONTAGEM E INSTALAÇÃO DE BATENTE, FECHADURA COM EXECUÇÃO DO FURO - FORNECIMENTO E INSTALAÇÃO. </v>
      </c>
      <c r="F87" s="12" t="str">
        <f>'MEMORIA DE CALCULO'!E80</f>
        <v>UN</v>
      </c>
      <c r="G87" s="65">
        <f>'MEMORIA DE CALCULO'!F80</f>
        <v>1</v>
      </c>
      <c r="H87" s="76">
        <f>COMPOSIÇÃO!H10</f>
        <v>1447.3400000000001</v>
      </c>
      <c r="I87" s="77">
        <f>H87+(H87*J9)</f>
        <v>1743.0315620000001</v>
      </c>
      <c r="J87" s="78">
        <f t="shared" ref="J87:J92" si="5">I87*G87</f>
        <v>1743.0315620000001</v>
      </c>
    </row>
    <row r="88" spans="1:10" ht="45.75" customHeight="1" outlineLevel="1">
      <c r="B88" s="12" t="str">
        <f>'MEMORIA DE CALCULO'!A81</f>
        <v>7.3</v>
      </c>
      <c r="C88" s="160" t="s">
        <v>476</v>
      </c>
      <c r="D88" s="12" t="str">
        <f>'MEMORIA DE CALCULO'!C81</f>
        <v>COMPOSIÇÃO</v>
      </c>
      <c r="E88" s="35" t="str">
        <f>'MEMORIA DE CALCULO'!D81</f>
        <v>PORTA DE CORRER EM VIDRO TEMPERADO COM ADESIVO JATEADO, 80X210 CM, ESPESSURA 10MM, INCLUSIVE ACESSÓRIOS. INSTALAÇÃO, PUXADOR, TRILHO, ROLDANAS E FECHADURA</v>
      </c>
      <c r="F88" s="12" t="str">
        <f>'MEMORIA DE CALCULO'!E81</f>
        <v>UM</v>
      </c>
      <c r="G88" s="65">
        <f>'MEMORIA DE CALCULO'!F81</f>
        <v>2</v>
      </c>
      <c r="H88" s="76">
        <f>COMPOSIÇÃO!G115</f>
        <v>1419.9007000000001</v>
      </c>
      <c r="I88" s="77">
        <f>H88+(H88*J9)</f>
        <v>1709.9864130100002</v>
      </c>
      <c r="J88" s="78">
        <f t="shared" si="5"/>
        <v>3419.9728260200004</v>
      </c>
    </row>
    <row r="89" spans="1:10" ht="45.75" customHeight="1" outlineLevel="1">
      <c r="B89" s="12" t="str">
        <f>'MEMORIA DE CALCULO'!A82</f>
        <v>7.4</v>
      </c>
      <c r="C89" s="12" t="str">
        <f>'MEMORIA DE CALCULO'!B82</f>
        <v>ED-29481</v>
      </c>
      <c r="D89" s="12" t="str">
        <f>'MEMORIA DE CALCULO'!C82</f>
        <v>SEINFRA</v>
      </c>
      <c r="E89" s="26" t="str">
        <f>'MEMORIA DE CALCULO'!D82</f>
        <v>JANELA EM ALUMÍNIO MÁXIM-AR COM ALTURA DE 60CM, LINHA 25/ SUPREMA, ACABAMENTO ANODIZADO NATURAL, INCLUSIVE PERFIS, VIDRO LISO 4MM E INSTALAÇÃO, EXCLUSIVE FERRAGENS PARA MÓDULO DE JANELA DE ALUMÍNIO MÁXIM-AR</v>
      </c>
      <c r="F89" s="12" t="str">
        <f>'MEMORIA DE CALCULO'!E82</f>
        <v>M2</v>
      </c>
      <c r="G89" s="65">
        <f>'MEMORIA DE CALCULO'!F82</f>
        <v>0.88</v>
      </c>
      <c r="H89" s="76">
        <v>1038.24</v>
      </c>
      <c r="I89" s="77">
        <f>H89+(H89*J9)</f>
        <v>1250.3524320000001</v>
      </c>
      <c r="J89" s="78">
        <f t="shared" si="5"/>
        <v>1100.3101401600002</v>
      </c>
    </row>
    <row r="90" spans="1:10" ht="29.25" customHeight="1" outlineLevel="1">
      <c r="B90" s="12" t="str">
        <f>'MEMORIA DE CALCULO'!A83</f>
        <v>7.5</v>
      </c>
      <c r="C90" s="12" t="str">
        <f>'MEMORIA DE CALCULO'!B83</f>
        <v>ED-29451</v>
      </c>
      <c r="D90" s="12" t="str">
        <f>'MEMORIA DE CALCULO'!C83</f>
        <v>SEINFRA</v>
      </c>
      <c r="E90" s="26" t="str">
        <f>'MEMORIA DE CALCULO'!D83</f>
        <v>FERRAGENS PARA MÓDULO DE JANELA DE ALUMÍNIO MÁXIM-AR, INCLUSIVE FECHO E BRAÇO, FORNECIMENTO E INSTALAÇÃO, EXCLUSIVE JANELA</v>
      </c>
      <c r="F90" s="12" t="str">
        <f>'MEMORIA DE CALCULO'!E83</f>
        <v>UN</v>
      </c>
      <c r="G90" s="65">
        <f>'MEMORIA DE CALCULO'!F83</f>
        <v>3</v>
      </c>
      <c r="H90" s="76">
        <v>112.39</v>
      </c>
      <c r="I90" s="77">
        <f>H90+(H90*J9)</f>
        <v>135.35127700000001</v>
      </c>
      <c r="J90" s="78">
        <f t="shared" ref="J90" si="6">I90*G90</f>
        <v>406.05383100000006</v>
      </c>
    </row>
    <row r="91" spans="1:10" s="24" customFormat="1" ht="42.75" customHeight="1" outlineLevel="1">
      <c r="A91" s="228"/>
      <c r="B91" s="151" t="str">
        <f>'MEMORIA DE CALCULO'!A84</f>
        <v>7.6</v>
      </c>
      <c r="C91" s="151">
        <f>'MEMORIA DE CALCULO'!B84</f>
        <v>100674</v>
      </c>
      <c r="D91" s="151" t="str">
        <f>'MEMORIA DE CALCULO'!C84</f>
        <v>SINAPI</v>
      </c>
      <c r="E91" s="83" t="str">
        <f>'MEMORIA DE CALCULO'!D84</f>
        <v>CAIXILHO FIXO DE ALUMÍNIO PARA VIDRO (VIDRO INCLUSO), BATENTE/ REQUADRO DE 4 A 14 CM, SEM
GUARNIÇÃO/ ALIZAR, FIXAÇÃO COM PARAFUSOS, VEDAÇÃO COM SILICONE, EXCLUSIVE CONTRAMARCO -
FORNECIMENTO E INSTALAÇÃO. AF_11/2024</v>
      </c>
      <c r="F91" s="151" t="str">
        <f>'MEMORIA DE CALCULO'!E84</f>
        <v>M2</v>
      </c>
      <c r="G91" s="253">
        <f>'MEMORIA DE CALCULO'!F84</f>
        <v>23.942399999999996</v>
      </c>
      <c r="H91" s="189">
        <v>715.59</v>
      </c>
      <c r="I91" s="232">
        <f>H91+(H91*J9)</f>
        <v>861.7850370000001</v>
      </c>
      <c r="J91" s="254">
        <f t="shared" si="5"/>
        <v>20633.202069868799</v>
      </c>
    </row>
    <row r="92" spans="1:10" s="24" customFormat="1" ht="31.5" customHeight="1" outlineLevel="1">
      <c r="A92" s="228"/>
      <c r="B92" s="151" t="str">
        <f>'MEMORIA DE CALCULO'!A85</f>
        <v>7.7</v>
      </c>
      <c r="C92" s="151" t="str">
        <f>'MEMORIA DE CALCULO'!B85</f>
        <v>003</v>
      </c>
      <c r="D92" s="151" t="str">
        <f>'MEMORIA DE CALCULO'!C85</f>
        <v>COMPOSIÇÃO</v>
      </c>
      <c r="E92" s="83" t="str">
        <f>'MEMORIA DE CALCULO'!D85</f>
        <v>PORTA DE CABINE SANITÁRIA EM VIDRO TEMPERADO 10MM, DIMENSÕES 0,80 X1,70M, INCLUSIVE DOBRADIÇAS, BATENTE, TRINCO E CONTRA-TRINCO</v>
      </c>
      <c r="F92" s="151" t="str">
        <f>'MEMORIA DE CALCULO'!E85</f>
        <v>UNI</v>
      </c>
      <c r="G92" s="253">
        <v>4</v>
      </c>
      <c r="H92" s="189">
        <f>COMPOSIÇÃO!H43</f>
        <v>819.35845333333339</v>
      </c>
      <c r="I92" s="232">
        <f>H92+(H92*J9)</f>
        <v>986.75338534933337</v>
      </c>
      <c r="J92" s="254">
        <f t="shared" si="5"/>
        <v>3947.0135413973335</v>
      </c>
    </row>
    <row r="93" spans="1:10" ht="31.5" customHeight="1" outlineLevel="1">
      <c r="B93" s="12" t="str">
        <f>'MEMORIA DE CALCULO'!A86</f>
        <v>7.8</v>
      </c>
      <c r="C93" s="12">
        <f>'MEMORIA DE CALCULO'!B86</f>
        <v>102235</v>
      </c>
      <c r="D93" s="12" t="str">
        <f>'MEMORIA DE CALCULO'!C86</f>
        <v>SINAPI</v>
      </c>
      <c r="E93" s="35" t="str">
        <f>'MEMORIA DE CALCULO'!D86</f>
        <v>DIVISÓRIA FIXA EM VIDRO TEMPERADO 10 MM, SEM ABERTURA. AF_01/2021_PS</v>
      </c>
      <c r="F93" s="12" t="str">
        <f>'MEMORIA DE CALCULO'!E86</f>
        <v>M2</v>
      </c>
      <c r="G93" s="65">
        <f>'MEMORIA DE CALCULO'!F86</f>
        <v>12.815999999999999</v>
      </c>
      <c r="H93" s="134">
        <v>323.13</v>
      </c>
      <c r="I93" s="77">
        <f>H93+(H93*J9)</f>
        <v>389.14545900000002</v>
      </c>
      <c r="J93" s="78">
        <f t="shared" ref="J93" si="7">I93*G93</f>
        <v>4987.2882025439994</v>
      </c>
    </row>
    <row r="94" spans="1:10" ht="31.5" customHeight="1" outlineLevel="1">
      <c r="B94" s="12" t="str">
        <f>'MEMORIA DE CALCULO'!A87</f>
        <v>7.9</v>
      </c>
      <c r="C94" s="12">
        <f>'MEMORIA DE CALCULO'!B87</f>
        <v>200511</v>
      </c>
      <c r="D94" s="12" t="str">
        <f>'MEMORIA DE CALCULO'!C87</f>
        <v>SBC</v>
      </c>
      <c r="E94" s="35" t="str">
        <f>'MEMORIA DE CALCULO'!D87</f>
        <v>ADESIVO JATEADO PARA APLICAÇÃO EM VIDRO</v>
      </c>
      <c r="F94" s="12" t="str">
        <f>'MEMORIA DE CALCULO'!E87</f>
        <v>M2</v>
      </c>
      <c r="G94" s="65">
        <f>'MEMORIA DE CALCULO'!F87</f>
        <v>12.815999999999999</v>
      </c>
      <c r="H94" s="134">
        <v>32.42</v>
      </c>
      <c r="I94" s="77">
        <f>H94+(H94*J9)</f>
        <v>39.043406000000004</v>
      </c>
      <c r="J94" s="78">
        <f t="shared" ref="J94:J95" si="8">I94*G94</f>
        <v>500.380291296</v>
      </c>
    </row>
    <row r="95" spans="1:10" ht="31.5" customHeight="1" outlineLevel="1">
      <c r="B95" s="12" t="str">
        <f>'MEMORIA DE CALCULO'!A88</f>
        <v>7.10</v>
      </c>
      <c r="C95" s="12" t="str">
        <f>'MEMORIA DE CALCULO'!B88</f>
        <v>ED-50982</v>
      </c>
      <c r="D95" s="12" t="str">
        <f>'MEMORIA DE CALCULO'!C88</f>
        <v>SEINFRA</v>
      </c>
      <c r="E95" s="35" t="str">
        <f>'MEMORIA DE CALCULO'!D88</f>
        <v>PORTÃO EM CHAPA DE AÇO GALVANIZADO, TIPO LAMBRIL, ESP. 1, 25MM (GSG-18), COM REQUADRO EM TUBO DE AÇO (50X30)MM, ESP. 1,25MM, EXCLUSIVE CADEADO E PINTURA</v>
      </c>
      <c r="F95" s="12" t="str">
        <f>'MEMORIA DE CALCULO'!E88</f>
        <v>M2</v>
      </c>
      <c r="G95" s="12">
        <f>'MEMORIA DE CALCULO'!F88</f>
        <v>0.6</v>
      </c>
      <c r="H95" s="76">
        <v>505.34</v>
      </c>
      <c r="I95" s="77">
        <f>H95+(H95*J9)</f>
        <v>608.580962</v>
      </c>
      <c r="J95" s="78">
        <f t="shared" si="8"/>
        <v>365.14857719999998</v>
      </c>
    </row>
    <row r="96" spans="1:10" ht="18.75" customHeight="1" outlineLevel="1">
      <c r="B96" s="74"/>
      <c r="C96" s="87"/>
      <c r="D96" s="87"/>
      <c r="E96" s="27"/>
      <c r="F96" s="27"/>
      <c r="G96" s="67" t="s">
        <v>39</v>
      </c>
      <c r="H96" s="34"/>
      <c r="I96" s="13"/>
      <c r="J96" s="59">
        <f>SUM(J86:J95)</f>
        <v>38719.817369406133</v>
      </c>
    </row>
    <row r="97" spans="1:10" ht="7.5" customHeight="1">
      <c r="B97" s="9"/>
      <c r="G97" s="62"/>
      <c r="H97" s="18"/>
      <c r="J97" s="31"/>
    </row>
    <row r="98" spans="1:10" ht="21" customHeight="1">
      <c r="B98" s="164">
        <v>8</v>
      </c>
      <c r="C98" s="164"/>
      <c r="D98" s="164"/>
      <c r="E98" s="177" t="str">
        <f>'MEMORIA DE CALCULO'!D90</f>
        <v>INSTALAÇOES HIDROSSANITÁRIAS</v>
      </c>
      <c r="F98" s="178"/>
      <c r="G98" s="183"/>
      <c r="H98" s="180"/>
      <c r="I98" s="178"/>
      <c r="J98" s="181"/>
    </row>
    <row r="99" spans="1:10" ht="29.25" customHeight="1">
      <c r="B99" s="15" t="str">
        <f>'MEMORIA DE CALCULO'!A91</f>
        <v>8.1</v>
      </c>
      <c r="C99" s="190" t="str">
        <f>'MEMORIA DE CALCULO'!B91</f>
        <v>ED-51107</v>
      </c>
      <c r="D99" s="15" t="str">
        <f>'MEMORIA DE CALCULO'!C91</f>
        <v>SEINFRA</v>
      </c>
      <c r="E99" s="147" t="str">
        <f>'MEMORIA DE CALCULO'!D91</f>
        <v>ESCAVAÇÃO MANUAL DE VALA COM PROFUNDIDADE MENOR OU IGUAL A 1,5M, INCLUSIVE DESCARGA LATERAL</v>
      </c>
      <c r="F99" s="15" t="str">
        <f>'MEMORIA DE CALCULO'!E91</f>
        <v>M3</v>
      </c>
      <c r="G99" s="73">
        <f>'MEMORIA DE CALCULO'!F91</f>
        <v>2.6880000000000002</v>
      </c>
      <c r="H99" s="232">
        <v>77.290000000000006</v>
      </c>
      <c r="I99" s="232">
        <f>H99+(H99*J9)</f>
        <v>93.080347000000003</v>
      </c>
      <c r="J99" s="189">
        <f>I99*G99</f>
        <v>250.19997273600003</v>
      </c>
    </row>
    <row r="100" spans="1:10" ht="25.5">
      <c r="B100" s="15" t="str">
        <f>'MEMORIA DE CALCULO'!A92</f>
        <v>8.2</v>
      </c>
      <c r="C100" s="190" t="str">
        <f>'MEMORIA DE CALCULO'!B92</f>
        <v>ED-50019</v>
      </c>
      <c r="D100" s="15" t="str">
        <f>'MEMORIA DE CALCULO'!C92</f>
        <v>SEINFRA</v>
      </c>
      <c r="E100" s="147" t="str">
        <f>'MEMORIA DE CALCULO'!D92</f>
        <v>FORNECIMENTO E ASSENTAMENTO DE TUBO PVC RÍGIDO SOLDÁVEL, ÁGUA FRIA, DN 25 MM (3/4") , INCLUSIVE CONEXÕES</v>
      </c>
      <c r="F100" s="15" t="str">
        <f>'MEMORIA DE CALCULO'!E92</f>
        <v>M</v>
      </c>
      <c r="G100" s="73">
        <f>'MEMORIA DE CALCULO'!F92</f>
        <v>40.28</v>
      </c>
      <c r="H100" s="232">
        <v>25</v>
      </c>
      <c r="I100" s="232">
        <f>H100+(H100*J9)</f>
        <v>30.107500000000002</v>
      </c>
      <c r="J100" s="189">
        <f t="shared" ref="J100:J113" si="9">I100*G100</f>
        <v>1212.7301</v>
      </c>
    </row>
    <row r="101" spans="1:10" ht="20.25" customHeight="1">
      <c r="B101" s="15" t="str">
        <f>'MEMORIA DE CALCULO'!A93</f>
        <v>8.3</v>
      </c>
      <c r="C101" s="190" t="str">
        <f>'MEMORIA DE CALCULO'!B93</f>
        <v xml:space="preserve">ED-51120 </v>
      </c>
      <c r="D101" s="15" t="str">
        <f>'MEMORIA DE CALCULO'!C93</f>
        <v>SEINFRA</v>
      </c>
      <c r="E101" s="147" t="str">
        <f>'MEMORIA DE CALCULO'!D93</f>
        <v xml:space="preserve"> REATERRO MANUAL DE VALA, INCLUSIVE ESPALHAMENTO E COMPACTAÇÃO MANUAL COM SOQUETE</v>
      </c>
      <c r="F101" s="15" t="str">
        <f>'MEMORIA DE CALCULO'!E93</f>
        <v>M3</v>
      </c>
      <c r="G101" s="73">
        <f>'MEMORIA DE CALCULO'!F93</f>
        <v>2.57497256</v>
      </c>
      <c r="H101" s="232">
        <v>77.290000000000006</v>
      </c>
      <c r="I101" s="232">
        <f>H101+(H101*J9)</f>
        <v>93.080347000000003</v>
      </c>
      <c r="J101" s="189">
        <f t="shared" si="9"/>
        <v>239.67933940027834</v>
      </c>
    </row>
    <row r="102" spans="1:10" ht="29.25" customHeight="1">
      <c r="B102" s="15" t="str">
        <f>'MEMORIA DE CALCULO'!A94</f>
        <v>8.4</v>
      </c>
      <c r="C102" s="190" t="str">
        <f>'MEMORIA DE CALCULO'!B94</f>
        <v>ED-49989</v>
      </c>
      <c r="D102" s="15" t="str">
        <f>'MEMORIA DE CALCULO'!C94</f>
        <v>SEINFRA</v>
      </c>
      <c r="E102" s="147" t="str">
        <f>'MEMORIA DE CALCULO'!D94</f>
        <v>REGISTRO DE GAVETA, TIPO BASE, ROSCÁVEL 3/4" (PARA TUBO SOLDÁVEL OU PPR DN 25MM/CPVC DN 22MM), INCLUSIVE ACABAMENTO (PADRÃO MÉDIO) E CANOPLA CROMADO</v>
      </c>
      <c r="F102" s="15" t="str">
        <f>'MEMORIA DE CALCULO'!E94</f>
        <v>UN</v>
      </c>
      <c r="G102" s="73">
        <f>'MEMORIA DE CALCULO'!F94</f>
        <v>1</v>
      </c>
      <c r="H102" s="232">
        <v>106.98</v>
      </c>
      <c r="I102" s="232">
        <f>H102+(H102*J9)</f>
        <v>128.83601400000001</v>
      </c>
      <c r="J102" s="189">
        <f t="shared" si="9"/>
        <v>128.83601400000001</v>
      </c>
    </row>
    <row r="103" spans="1:10" ht="20.25" customHeight="1">
      <c r="B103" s="15" t="str">
        <f>'MEMORIA DE CALCULO'!A95</f>
        <v>8.5</v>
      </c>
      <c r="C103" s="190" t="str">
        <f>'MEMORIA DE CALCULO'!B95</f>
        <v>ED-50000</v>
      </c>
      <c r="D103" s="15" t="str">
        <f>'MEMORIA DE CALCULO'!C95</f>
        <v>SEINFRA</v>
      </c>
      <c r="E103" s="147" t="str">
        <f>'MEMORIA DE CALCULO'!D95</f>
        <v>REGISTRO DE ESFERA, TIPO PVC SOLDÁVEL DN 25MM (3/4"), INCLUSIVE VOLANTE PARA ACIONAMENTO</v>
      </c>
      <c r="F103" s="15" t="str">
        <f>'MEMORIA DE CALCULO'!E95</f>
        <v>UN</v>
      </c>
      <c r="G103" s="73">
        <f>'MEMORIA DE CALCULO'!F95</f>
        <v>1</v>
      </c>
      <c r="H103" s="232">
        <v>27.27</v>
      </c>
      <c r="I103" s="232">
        <f>H103+(H103*J9)</f>
        <v>32.841261000000003</v>
      </c>
      <c r="J103" s="189">
        <f t="shared" si="9"/>
        <v>32.841261000000003</v>
      </c>
    </row>
    <row r="104" spans="1:10" ht="39" customHeight="1">
      <c r="B104" s="15" t="str">
        <f>'MEMORIA DE CALCULO'!A96</f>
        <v>8.6</v>
      </c>
      <c r="C104" s="190" t="str">
        <f>'MEMORIA DE CALCULO'!B96</f>
        <v>ED-50707</v>
      </c>
      <c r="D104" s="15" t="str">
        <f>'MEMORIA DE CALCULO'!C96</f>
        <v>SEINFRA</v>
      </c>
      <c r="E104" s="147" t="str">
        <f>'MEMORIA DE CALCULO'!D96</f>
        <v>RASGO EM ALVENARIA PARA PASSAGEM DE ELETRODUTO/TUBULAÇÃO, DIÂMETROS DE 15MM A 25MM (1/2" A 1"), EXCLUSIVE ENCHIMENTO</v>
      </c>
      <c r="F104" s="15" t="str">
        <f>'MEMORIA DE CALCULO'!E96</f>
        <v>M</v>
      </c>
      <c r="G104" s="73">
        <f>'MEMORIA DE CALCULO'!F96</f>
        <v>40.28</v>
      </c>
      <c r="H104" s="232">
        <v>4.01</v>
      </c>
      <c r="I104" s="232">
        <f>H104+(H104*J9)</f>
        <v>4.829243</v>
      </c>
      <c r="J104" s="189">
        <f t="shared" si="9"/>
        <v>194.52190804</v>
      </c>
    </row>
    <row r="105" spans="1:10" ht="34.5" customHeight="1">
      <c r="B105" s="15" t="str">
        <f>'MEMORIA DE CALCULO'!A97</f>
        <v>8.7</v>
      </c>
      <c r="C105" s="190" t="str">
        <f>'MEMORIA DE CALCULO'!B97</f>
        <v>ED-50704</v>
      </c>
      <c r="D105" s="15" t="str">
        <f>'MEMORIA DE CALCULO'!C97</f>
        <v>SEINFRA</v>
      </c>
      <c r="E105" s="147" t="str">
        <f>'MEMORIA DE CALCULO'!D97</f>
        <v>ENCHIMENTO DE RASGO EM ALVENARIA/CONCRETO COM ARGAMASSA, DIÂMETRO DE 15MM A 25MM (1/2" A 1"), INCLUSIVE ARGAMASSA, TRAÇO 1:2:8 (CIMENTO, CAL E AREIA), COM PREPARO MECANIZADO</v>
      </c>
      <c r="F105" s="15" t="str">
        <f>'MEMORIA DE CALCULO'!E97</f>
        <v>M</v>
      </c>
      <c r="G105" s="73">
        <f>'MEMORIA DE CALCULO'!F97</f>
        <v>40.28</v>
      </c>
      <c r="H105" s="232">
        <v>2.95</v>
      </c>
      <c r="I105" s="232">
        <f>H105+(H105*J9)</f>
        <v>3.5526850000000003</v>
      </c>
      <c r="J105" s="189">
        <f t="shared" si="9"/>
        <v>143.10215180000003</v>
      </c>
    </row>
    <row r="106" spans="1:10" ht="34.5" customHeight="1">
      <c r="B106" s="15" t="str">
        <f>'MEMORIA DE CALCULO'!A98</f>
        <v>8.8</v>
      </c>
      <c r="C106" s="190" t="str">
        <f>'MEMORIA DE CALCULO'!B98</f>
        <v>ED-50708</v>
      </c>
      <c r="D106" s="15" t="str">
        <f>'MEMORIA DE CALCULO'!C98</f>
        <v>SEINFRA</v>
      </c>
      <c r="E106" s="147" t="str">
        <f>'MEMORIA DE CALCULO'!D98</f>
        <v>RASGO EM ALVENARIA PARA PASSAGEM DE ELETRODUTO/TUBULAÇÃO, DIÂMETROS DE 32MM A 50MM (1.1/4" A 2"), EXCLUSIVE ENCHIMENTO</v>
      </c>
      <c r="F106" s="15" t="str">
        <f>'MEMORIA DE CALCULO'!E98</f>
        <v>M</v>
      </c>
      <c r="G106" s="73">
        <f>'MEMORIA DE CALCULO'!F98</f>
        <v>2.8</v>
      </c>
      <c r="H106" s="232">
        <v>6.24</v>
      </c>
      <c r="I106" s="232">
        <f>H106+(H106*J9)</f>
        <v>7.5148320000000002</v>
      </c>
      <c r="J106" s="189">
        <f t="shared" ref="J106:J107" si="10">I106*G106</f>
        <v>21.0415296</v>
      </c>
    </row>
    <row r="107" spans="1:10" ht="34.5" customHeight="1">
      <c r="B107" s="15" t="str">
        <f>'MEMORIA DE CALCULO'!A99</f>
        <v>8.9</v>
      </c>
      <c r="C107" s="190" t="str">
        <f>'MEMORIA DE CALCULO'!B99</f>
        <v>ED-50705</v>
      </c>
      <c r="D107" s="15" t="str">
        <f>'MEMORIA DE CALCULO'!C99</f>
        <v>SEINFRA</v>
      </c>
      <c r="E107" s="147" t="str">
        <f>'MEMORIA DE CALCULO'!D99</f>
        <v>ENCHIMENTO DE RASGO EM ALVENARIA/CONCRETO COM ARGAMASSA, DIÂMETRO DE 32MM A 50MM (1.1/4" A 2"), INCLUSIVE ARGAMASSA, TRAÇO 1:2:8 (CIMENTO, CAL E AREIA), COM PREPARO MECANIZADO</v>
      </c>
      <c r="F107" s="15" t="str">
        <f>'MEMORIA DE CALCULO'!E99</f>
        <v>M</v>
      </c>
      <c r="G107" s="73">
        <f>'MEMORIA DE CALCULO'!F99</f>
        <v>2.8</v>
      </c>
      <c r="H107" s="232">
        <v>3.8</v>
      </c>
      <c r="I107" s="232">
        <f>H107+(H107*J9)</f>
        <v>4.5763400000000001</v>
      </c>
      <c r="J107" s="189">
        <f t="shared" si="10"/>
        <v>12.813751999999999</v>
      </c>
    </row>
    <row r="108" spans="1:10" ht="31.5" customHeight="1">
      <c r="B108" s="15" t="str">
        <f>'MEMORIA DE CALCULO'!A100</f>
        <v>8.10</v>
      </c>
      <c r="C108" s="190" t="str">
        <f>'MEMORIA DE CALCULO'!B100</f>
        <v>ED-50027</v>
      </c>
      <c r="D108" s="15" t="str">
        <f>'MEMORIA DE CALCULO'!C100</f>
        <v>SEINFRA</v>
      </c>
      <c r="E108" s="147" t="str">
        <f>'MEMORIA DE CALCULO'!D100</f>
        <v>FORNECIMENTO E ASSENTAMENTO DE TUBO PVC RÍGIDO, ESGOTO, PBV - SÉRIE NORMAL, DN 50 MM (2"), INCLUSIVE CONEXÕES</v>
      </c>
      <c r="F108" s="15" t="str">
        <f>'MEMORIA DE CALCULO'!E100</f>
        <v>M</v>
      </c>
      <c r="G108" s="73">
        <f>'MEMORIA DE CALCULO'!F100</f>
        <v>14.959999999999996</v>
      </c>
      <c r="H108" s="232">
        <v>30.56</v>
      </c>
      <c r="I108" s="232">
        <f>H108+(H108*J9)</f>
        <v>36.803407999999997</v>
      </c>
      <c r="J108" s="189">
        <f t="shared" si="9"/>
        <v>550.57898367999985</v>
      </c>
    </row>
    <row r="109" spans="1:10" ht="20.25" customHeight="1">
      <c r="B109" s="15" t="str">
        <f>'MEMORIA DE CALCULO'!A101</f>
        <v>8.11</v>
      </c>
      <c r="C109" s="190" t="str">
        <f>'MEMORIA DE CALCULO'!B101</f>
        <v>ED-49952</v>
      </c>
      <c r="D109" s="15" t="str">
        <f>'MEMORIA DE CALCULO'!C101</f>
        <v>SEINFRA</v>
      </c>
      <c r="E109" s="147" t="str">
        <f>'MEMORIA DE CALCULO'!D101</f>
        <v>RALO SIFONADO PVC CÔNICO ALTURA REGULÁVEL 100 X 40 MM COM GRELHA METÁLICA</v>
      </c>
      <c r="F109" s="15" t="str">
        <f>'MEMORIA DE CALCULO'!E101</f>
        <v>UN</v>
      </c>
      <c r="G109" s="73">
        <f>'MEMORIA DE CALCULO'!F101</f>
        <v>3</v>
      </c>
      <c r="H109" s="232">
        <v>109.96</v>
      </c>
      <c r="I109" s="232">
        <f>H109+(H109*J9)</f>
        <v>132.42482799999999</v>
      </c>
      <c r="J109" s="189">
        <f t="shared" si="9"/>
        <v>397.27448399999997</v>
      </c>
    </row>
    <row r="110" spans="1:10" s="24" customFormat="1" ht="25.5" outlineLevel="1">
      <c r="A110" s="9"/>
      <c r="B110" s="15" t="str">
        <f>'MEMORIA DE CALCULO'!A102</f>
        <v>8.12</v>
      </c>
      <c r="C110" s="190" t="str">
        <f>'MEMORIA DE CALCULO'!B102</f>
        <v>ED-50038</v>
      </c>
      <c r="D110" s="15" t="str">
        <f>'MEMORIA DE CALCULO'!C102</f>
        <v>SEINFRA</v>
      </c>
      <c r="E110" s="147" t="str">
        <f>'MEMORIA DE CALCULO'!D102</f>
        <v>FORNECIMENTO E ASSENTAMENTO DE TUBO PVC RÍGIDO, ESGOTO, PBV - SÉRIE REFORÇADO, DN 100 MM (4"), INCLUSIVE CONEXÕES</v>
      </c>
      <c r="F110" s="15" t="str">
        <f>'MEMORIA DE CALCULO'!E102</f>
        <v>M</v>
      </c>
      <c r="G110" s="73">
        <f>'MEMORIA DE CALCULO'!F102</f>
        <v>16.12</v>
      </c>
      <c r="H110" s="76">
        <v>63.87</v>
      </c>
      <c r="I110" s="232">
        <f>H110+(H110*J9)</f>
        <v>76.918640999999994</v>
      </c>
      <c r="J110" s="189">
        <f t="shared" si="9"/>
        <v>1239.9284929200001</v>
      </c>
    </row>
    <row r="111" spans="1:10" ht="38.25" outlineLevel="1">
      <c r="B111" s="15" t="str">
        <f>'MEMORIA DE CALCULO'!A103</f>
        <v>8.13</v>
      </c>
      <c r="C111" s="190" t="str">
        <f>'MEMORIA DE CALCULO'!B103</f>
        <v>ED-49889</v>
      </c>
      <c r="D111" s="15" t="str">
        <f>'MEMORIA DE CALCULO'!C103</f>
        <v>SEINFRA</v>
      </c>
      <c r="E111" s="147" t="str">
        <f>'MEMORIA DE CALCULO'!D103</f>
        <v>CAIXA DE ESGOTO DE INSPEÇÃO/PASSAGEM EM ALVENARIA (60X60X100CM), REVESTIMENTO EM ARGAMASSA COM ADITIVO IMPERMEABILIZANTE, COM TAMPA DE CONCRETO, INCLUSIVE ESCAVAÇÃO, REATERRO E TRANSPORTE COM RETIRADA DO  MATERIAL ESCAVADO (EM CAÇAMBA)</v>
      </c>
      <c r="F111" s="15" t="str">
        <f>'MEMORIA DE CALCULO'!E103</f>
        <v>UN</v>
      </c>
      <c r="G111" s="73">
        <f>'MEMORIA DE CALCULO'!F103</f>
        <v>1</v>
      </c>
      <c r="H111" s="76">
        <v>882.14</v>
      </c>
      <c r="I111" s="232">
        <f>H111+(H111*J9)</f>
        <v>1062.361202</v>
      </c>
      <c r="J111" s="189">
        <f t="shared" si="9"/>
        <v>1062.361202</v>
      </c>
    </row>
    <row r="112" spans="1:10" ht="31.5" customHeight="1" outlineLevel="1">
      <c r="B112" s="15" t="str">
        <f>'MEMORIA DE CALCULO'!A104</f>
        <v>8.14</v>
      </c>
      <c r="C112" s="190" t="str">
        <f>'MEMORIA DE CALCULO'!B104</f>
        <v>ED-49939</v>
      </c>
      <c r="D112" s="15" t="str">
        <f>'MEMORIA DE CALCULO'!C104</f>
        <v>SEINFRA</v>
      </c>
      <c r="E112" s="147" t="str">
        <f>'MEMORIA DE CALCULO'!D104</f>
        <v>CAIXA DE GORDURA SIMPLES (CGS), CIRCULAR, EM CONCRETO PRÉ-MOLDADO, CAPACIDADE DE 31L, INCLUSIVE ESCAVAÇÃO, REATERRO, TRANSPORTE E RETIRADA DO MATERIAL ESCAVADO (EM CAÇAMBA)</v>
      </c>
      <c r="F112" s="15" t="str">
        <f>'MEMORIA DE CALCULO'!E104</f>
        <v>UN</v>
      </c>
      <c r="G112" s="73">
        <f>'MEMORIA DE CALCULO'!F104</f>
        <v>1</v>
      </c>
      <c r="H112" s="76">
        <v>247.77</v>
      </c>
      <c r="I112" s="232">
        <f>H112+(H112*J9)</f>
        <v>298.389411</v>
      </c>
      <c r="J112" s="189">
        <f t="shared" si="9"/>
        <v>298.389411</v>
      </c>
    </row>
    <row r="113" spans="1:10" ht="34.5" customHeight="1" outlineLevel="1">
      <c r="B113" s="15" t="str">
        <f>'MEMORIA DE CALCULO'!A105</f>
        <v>8.15</v>
      </c>
      <c r="C113" s="190" t="str">
        <f>'MEMORIA DE CALCULO'!B105</f>
        <v>ED-49936</v>
      </c>
      <c r="D113" s="15" t="str">
        <f>'MEMORIA DE CALCULO'!C105</f>
        <v>SEINFRA</v>
      </c>
      <c r="E113" s="147" t="str">
        <f>'MEMORIA DE CALCULO'!D105</f>
        <v>CAIXA D'ÁGUA DE POLIETILENO, CAPACIDADE DE 500L, INCLUSIVE TAMPA, TORNEIRA DE BOIA, EXTRAVASOR, TUBO DE LIMPEZA E ACESSÓRIOS, EXCLUSIVE TUBULAÇÃO DE ENTRADA/SAÍDA DE ÁGUA</v>
      </c>
      <c r="F113" s="15" t="str">
        <f>'MEMORIA DE CALCULO'!E105</f>
        <v>UN</v>
      </c>
      <c r="G113" s="73">
        <f>'MEMORIA DE CALCULO'!F105</f>
        <v>1</v>
      </c>
      <c r="H113" s="76">
        <v>1003.03</v>
      </c>
      <c r="I113" s="232">
        <f>H113+(H113*J9)</f>
        <v>1207.9490289999999</v>
      </c>
      <c r="J113" s="189">
        <f t="shared" si="9"/>
        <v>1207.9490289999999</v>
      </c>
    </row>
    <row r="114" spans="1:10" ht="18.75" customHeight="1" outlineLevel="1">
      <c r="B114" s="74"/>
      <c r="C114" s="87"/>
      <c r="D114" s="87"/>
      <c r="E114" s="27"/>
      <c r="F114" s="27"/>
      <c r="G114" s="67" t="s">
        <v>39</v>
      </c>
      <c r="H114" s="34"/>
      <c r="I114" s="32"/>
      <c r="J114" s="59">
        <f>SUM(J99:J113)</f>
        <v>6992.2476311762784</v>
      </c>
    </row>
    <row r="115" spans="1:10" ht="8.25" customHeight="1">
      <c r="B115" s="9"/>
      <c r="G115" s="62"/>
      <c r="H115" s="18"/>
      <c r="J115" s="31"/>
    </row>
    <row r="116" spans="1:10" ht="24.75" customHeight="1">
      <c r="B116" s="164">
        <v>9</v>
      </c>
      <c r="C116" s="164"/>
      <c r="D116" s="164"/>
      <c r="E116" s="177" t="s">
        <v>46</v>
      </c>
      <c r="F116" s="178"/>
      <c r="G116" s="183"/>
      <c r="H116" s="180"/>
      <c r="I116" s="178"/>
      <c r="J116" s="181"/>
    </row>
    <row r="117" spans="1:10" ht="25.5" outlineLevel="1">
      <c r="B117" s="12" t="str">
        <f>'MEMORIA DE CALCULO'!A108</f>
        <v>9.1</v>
      </c>
      <c r="C117" s="12" t="str">
        <f>'MEMORIA DE CALCULO'!B108</f>
        <v>ED-50514</v>
      </c>
      <c r="D117" s="12" t="str">
        <f>'MEMORIA DE CALCULO'!C108</f>
        <v>SEINFRA</v>
      </c>
      <c r="E117" s="35" t="str">
        <f>'MEMORIA DE CALCULO'!D108</f>
        <v>PREPARAÇÃO PARA EMASSAMENTO OU PINTURA (LÁTEX/ACRÍLICA) EM PAREDE, INCLUSIVE UMA (1) DEMÃO DE SELADOR ACRÍLICO</v>
      </c>
      <c r="F117" s="12" t="str">
        <f>'MEMORIA DE CALCULO'!E108</f>
        <v>M2</v>
      </c>
      <c r="G117" s="65">
        <f>'MEMORIA DE CALCULO'!F108</f>
        <v>375.14100000000002</v>
      </c>
      <c r="H117" s="76">
        <v>7.87</v>
      </c>
      <c r="I117" s="77">
        <f>H117+(H117*J9)</f>
        <v>9.4778409999999997</v>
      </c>
      <c r="J117" s="78">
        <f>I117*G117</f>
        <v>3555.5267505810002</v>
      </c>
    </row>
    <row r="118" spans="1:10" ht="27.75" customHeight="1" outlineLevel="1">
      <c r="B118" s="12" t="str">
        <f>'MEMORIA DE CALCULO'!A109</f>
        <v>9.2</v>
      </c>
      <c r="C118" s="12" t="str">
        <f>'MEMORIA DE CALCULO'!B109</f>
        <v>ED-50516</v>
      </c>
      <c r="D118" s="12" t="str">
        <f>'MEMORIA DE CALCULO'!C109</f>
        <v>SEINFRA</v>
      </c>
      <c r="E118" s="35" t="str">
        <f>'MEMORIA DE CALCULO'!D109</f>
        <v>PREPARAÇÃO PARA EMASSAMENTO OU PINTURA (LÁTEX/ ACRÍLICA) EM PAREDE OU FORRO EM CHAPA DE GESSO ACARTONADO (DRYWALL), INCLUSIVE UMA (1) DEMÃO DE SELADOR ACRÍLICO</v>
      </c>
      <c r="F118" s="12" t="str">
        <f>'MEMORIA DE CALCULO'!E109</f>
        <v>M2</v>
      </c>
      <c r="G118" s="65">
        <f>'MEMORIA DE CALCULO'!F109</f>
        <v>322.88279999999997</v>
      </c>
      <c r="H118" s="76">
        <v>7.07</v>
      </c>
      <c r="I118" s="77">
        <f>H118+(H118*J9)</f>
        <v>8.5144009999999994</v>
      </c>
      <c r="J118" s="78">
        <f>I118*G118</f>
        <v>2749.1536352027997</v>
      </c>
    </row>
    <row r="119" spans="1:10" ht="35.25" customHeight="1" outlineLevel="1">
      <c r="B119" s="12" t="str">
        <f>'MEMORIA DE CALCULO'!A110</f>
        <v>9.3</v>
      </c>
      <c r="C119" s="12" t="str">
        <f>'MEMORIA DE CALCULO'!B110</f>
        <v>ED-50515</v>
      </c>
      <c r="D119" s="12" t="str">
        <f>'MEMORIA DE CALCULO'!C110</f>
        <v>SEINFRA</v>
      </c>
      <c r="E119" s="35" t="str">
        <f>'MEMORIA DE CALCULO'!D110</f>
        <v>PREPARAÇÃO PARA EMASSAMENTO OU PINTURA (LÁTEX/ ACRÍLICA) EM TETO, INCLUSIVE UMA (1) DEMÃO DE SELADOR ACRÍLICO</v>
      </c>
      <c r="F119" s="12" t="str">
        <f>'MEMORIA DE CALCULO'!E110</f>
        <v>M2</v>
      </c>
      <c r="G119" s="65">
        <f>'MEMORIA DE CALCULO'!F110</f>
        <v>5.82</v>
      </c>
      <c r="H119" s="76">
        <v>9.86</v>
      </c>
      <c r="I119" s="77">
        <f>H119+(H119*J9)</f>
        <v>11.874397999999999</v>
      </c>
      <c r="J119" s="78">
        <f t="shared" ref="J119:J122" si="11">I119*G119</f>
        <v>69.108996360000006</v>
      </c>
    </row>
    <row r="120" spans="1:10" ht="25.5" outlineLevel="1">
      <c r="B120" s="12" t="str">
        <f>'MEMORIA DE CALCULO'!A111</f>
        <v>9.4</v>
      </c>
      <c r="C120" s="12" t="str">
        <f>'MEMORIA DE CALCULO'!B111</f>
        <v>ED-50485</v>
      </c>
      <c r="D120" s="12" t="str">
        <f>'MEMORIA DE CALCULO'!C111</f>
        <v>SEINFRA</v>
      </c>
      <c r="E120" s="35" t="str">
        <f>'MEMORIA DE CALCULO'!D111</f>
        <v>EMASSAMENTO EM FORRO DE GESSO COM MASSA ACRÍLICA, UMA (1) DEMÃO, INCLUSIVE LIXAMENTO PARA PINTURA</v>
      </c>
      <c r="F120" s="12" t="str">
        <f>'MEMORIA DE CALCULO'!E112</f>
        <v>M2</v>
      </c>
      <c r="G120" s="65">
        <f>'MEMORIA DE CALCULO'!F111</f>
        <v>322.88279999999997</v>
      </c>
      <c r="H120" s="76">
        <v>19.88</v>
      </c>
      <c r="I120" s="77">
        <f>H120+(H120*J9)</f>
        <v>23.941483999999999</v>
      </c>
      <c r="J120" s="78">
        <f t="shared" si="11"/>
        <v>7730.2933900751987</v>
      </c>
    </row>
    <row r="121" spans="1:10" ht="25.5" outlineLevel="1">
      <c r="B121" s="12" t="str">
        <f>'MEMORIA DE CALCULO'!A112</f>
        <v>9.5</v>
      </c>
      <c r="C121" s="12" t="str">
        <f>'MEMORIA DE CALCULO'!B112</f>
        <v>ED-50451</v>
      </c>
      <c r="D121" s="12" t="str">
        <f>'MEMORIA DE CALCULO'!C112</f>
        <v>SEINFRA</v>
      </c>
      <c r="E121" s="35" t="str">
        <f>'MEMORIA DE CALCULO'!D112</f>
        <v>PINTURA ACRÍLICA EM PAREDE, DUAS (2) DEMÃOS, COM APLICAÇÃO MANUAL, EXCLUSIVE SELADOR ACRÍLICO E MASSA ACRÍLICA/CORRIDA (PVA)</v>
      </c>
      <c r="F121" s="12" t="str">
        <f>'MEMORIA DE CALCULO'!E112</f>
        <v>M2</v>
      </c>
      <c r="G121" s="65">
        <f>'MEMORIA DE CALCULO'!F112</f>
        <v>375.14100000000002</v>
      </c>
      <c r="H121" s="76">
        <v>16.440000000000001</v>
      </c>
      <c r="I121" s="77">
        <f>H121+(H121*J9)</f>
        <v>19.798692000000003</v>
      </c>
      <c r="J121" s="78">
        <f t="shared" si="11"/>
        <v>7427.3011155720014</v>
      </c>
    </row>
    <row r="122" spans="1:10" ht="30" customHeight="1" outlineLevel="1">
      <c r="B122" s="12" t="str">
        <f>'MEMORIA DE CALCULO'!A113</f>
        <v>9.6</v>
      </c>
      <c r="C122" s="12" t="str">
        <f>'MEMORIA DE CALCULO'!B113</f>
        <v>ED-50452</v>
      </c>
      <c r="D122" s="12" t="str">
        <f>'MEMORIA DE CALCULO'!C113</f>
        <v>SEINFRA</v>
      </c>
      <c r="E122" s="35" t="str">
        <f>'MEMORIA DE CALCULO'!D113</f>
        <v>PINTURA ACRÍLICA EM TETO, DUAS (2) DEMÃOS, COM APLICAÇÃO MANUAL, EXCLUSIVE SELADOR ACRÍLICO E MASSA ACRÍLICA/CORRIDA (PVA)</v>
      </c>
      <c r="F122" s="12" t="str">
        <f>'MEMORIA DE CALCULO'!E113</f>
        <v>M2</v>
      </c>
      <c r="G122" s="65">
        <f>'MEMORIA DE CALCULO'!F113</f>
        <v>328.70279999999997</v>
      </c>
      <c r="H122" s="76">
        <v>20.68</v>
      </c>
      <c r="I122" s="77">
        <f>H122+(H122*J9)</f>
        <v>24.904924000000001</v>
      </c>
      <c r="J122" s="78">
        <f t="shared" si="11"/>
        <v>8186.3182525871998</v>
      </c>
    </row>
    <row r="123" spans="1:10" ht="30.75" customHeight="1" outlineLevel="1">
      <c r="B123" s="12" t="str">
        <f>'MEMORIA DE CALCULO'!A114</f>
        <v>9.7</v>
      </c>
      <c r="C123" s="12" t="str">
        <f>'MEMORIA DE CALCULO'!B114</f>
        <v>ED-50495</v>
      </c>
      <c r="D123" s="12" t="str">
        <f>'MEMORIA DE CALCULO'!C114</f>
        <v>SEINFRA</v>
      </c>
      <c r="E123" s="35" t="str">
        <f>'MEMORIA DE CALCULO'!D114</f>
        <v>PINTURA ESMALTE BASE SOLVENTE EM SUPERFÍCIES METÁLICAS , DUAS (2) DEMÃOS, COM APLICAÇÃO MANUAL, INCLUSIVE UMA (1) DEMÃO DE FUNDO ANTICORROSIVO</v>
      </c>
      <c r="F123" s="12" t="str">
        <f>'MEMORIA DE CALCULO'!E114</f>
        <v>M2</v>
      </c>
      <c r="G123" s="12">
        <f>'MEMORIA DE CALCULO'!F114</f>
        <v>24.93</v>
      </c>
      <c r="H123" s="134">
        <v>35.270000000000003</v>
      </c>
      <c r="I123" s="77">
        <f>H123+(H123*J9)</f>
        <v>42.475661000000002</v>
      </c>
      <c r="J123" s="78">
        <f t="shared" ref="J123" si="12">I123*G123</f>
        <v>1058.91822873</v>
      </c>
    </row>
    <row r="124" spans="1:10" ht="18.75" customHeight="1" outlineLevel="1">
      <c r="B124" s="74"/>
      <c r="C124" s="87"/>
      <c r="D124" s="87"/>
      <c r="E124" s="27"/>
      <c r="F124" s="27"/>
      <c r="G124" s="67" t="s">
        <v>39</v>
      </c>
      <c r="H124" s="34"/>
      <c r="I124" s="13"/>
      <c r="J124" s="59">
        <f>SUM(J117:J123)</f>
        <v>30776.620369108201</v>
      </c>
    </row>
    <row r="125" spans="1:10" s="24" customFormat="1" ht="6.75" customHeight="1">
      <c r="A125" s="9"/>
      <c r="B125" s="9"/>
      <c r="C125" s="9"/>
      <c r="D125" s="9"/>
      <c r="E125" s="7"/>
      <c r="F125" s="9"/>
      <c r="G125" s="62"/>
      <c r="H125" s="18"/>
      <c r="I125" s="5"/>
      <c r="J125" s="31"/>
    </row>
    <row r="126" spans="1:10" ht="18.75" customHeight="1">
      <c r="B126" s="164">
        <v>10</v>
      </c>
      <c r="C126" s="164"/>
      <c r="D126" s="164"/>
      <c r="E126" s="177" t="str">
        <f>'MEMORIA DE CALCULO'!D116</f>
        <v>FORRO DE GESSO</v>
      </c>
      <c r="F126" s="178"/>
      <c r="G126" s="183"/>
      <c r="H126" s="180"/>
      <c r="I126" s="178"/>
      <c r="J126" s="181"/>
    </row>
    <row r="127" spans="1:10" s="24" customFormat="1" ht="36" customHeight="1" outlineLevel="1">
      <c r="A127" s="9"/>
      <c r="B127" s="15" t="str">
        <f>'MEMORIA DE CALCULO'!A117</f>
        <v>10.1</v>
      </c>
      <c r="C127" s="15" t="str">
        <f>'MEMORIA DE CALCULO'!B117</f>
        <v>ED-49686</v>
      </c>
      <c r="D127" s="15" t="str">
        <f>'MEMORIA DE CALCULO'!C117</f>
        <v>SEINFRA</v>
      </c>
      <c r="E127" s="83" t="str">
        <f>'MEMORIA DE CALCULO'!D117</f>
        <v>FORRO EM CHAPA DE GESSO ACARTONADA, ESP. 12,5MM, COM FIXAÇÃO DO TIPO ESTRUTURADA EM PERFIL METÁLICO, EXCLUSIVE PERFIL TABICA, SANCA E MOLDURA, INCLUSIVE ACESSÓRIOS E FIXAÇÃO</v>
      </c>
      <c r="F127" s="15" t="str">
        <f>'MEMORIA DE CALCULO'!E117</f>
        <v>M2</v>
      </c>
      <c r="G127" s="73">
        <f>'MEMORIA DE CALCULO'!F117</f>
        <v>322.88279999999997</v>
      </c>
      <c r="H127" s="76">
        <v>68.67</v>
      </c>
      <c r="I127" s="77">
        <f>H127+(H127*J9)</f>
        <v>82.699280999999999</v>
      </c>
      <c r="J127" s="78">
        <f>I127*G127</f>
        <v>26702.175407266797</v>
      </c>
    </row>
    <row r="128" spans="1:10" s="24" customFormat="1" ht="31.5" customHeight="1" outlineLevel="1">
      <c r="A128" s="9"/>
      <c r="B128" s="15" t="str">
        <f>'MEMORIA DE CALCULO'!A118</f>
        <v>10.2</v>
      </c>
      <c r="C128" s="15" t="str">
        <f>'MEMORIA DE CALCULO'!B118</f>
        <v>ED-28454</v>
      </c>
      <c r="D128" s="15" t="str">
        <f>'MEMORIA DE CALCULO'!C118</f>
        <v>SEINFRA</v>
      </c>
      <c r="E128" s="83" t="str">
        <f>'MEMORIA DE CALCULO'!D118</f>
        <v>PERFIL TABICA GALVANIZADO, TIPO LISA, COM ACABAMENTO EM PINTURA, NA COR BRANCA, PARA FORRO EM CHAPA DE GESSO ACARTONADO, INCLUSIVE ACESSÓRIOS DE FIXAÇÃO</v>
      </c>
      <c r="F128" s="15" t="str">
        <f>'MEMORIA DE CALCULO'!E118</f>
        <v>M</v>
      </c>
      <c r="G128" s="73">
        <f>'MEMORIA DE CALCULO'!F118</f>
        <v>122.87999999999997</v>
      </c>
      <c r="H128" s="76">
        <v>17.079999999999998</v>
      </c>
      <c r="I128" s="77">
        <f>H128+(H128*J9)</f>
        <v>20.569443999999997</v>
      </c>
      <c r="J128" s="78">
        <f t="shared" ref="J128" si="13">I128*G128</f>
        <v>2527.5732787199991</v>
      </c>
    </row>
    <row r="129" spans="1:10" s="24" customFormat="1" ht="18.75" customHeight="1" outlineLevel="1">
      <c r="A129" s="9"/>
      <c r="B129" s="74"/>
      <c r="C129" s="87"/>
      <c r="D129" s="87"/>
      <c r="E129" s="27"/>
      <c r="F129" s="27"/>
      <c r="G129" s="67" t="s">
        <v>39</v>
      </c>
      <c r="H129" s="34"/>
      <c r="I129" s="13"/>
      <c r="J129" s="58">
        <f>SUM(J127:J128)</f>
        <v>29229.748685986797</v>
      </c>
    </row>
    <row r="130" spans="1:10" s="24" customFormat="1" ht="7.5" customHeight="1">
      <c r="A130" s="9"/>
      <c r="B130" s="9"/>
      <c r="C130" s="9"/>
      <c r="D130" s="9"/>
      <c r="E130" s="7"/>
      <c r="F130" s="9"/>
      <c r="G130" s="62"/>
      <c r="H130" s="18"/>
      <c r="I130" s="5"/>
      <c r="J130" s="31"/>
    </row>
    <row r="131" spans="1:10" s="24" customFormat="1" ht="21" customHeight="1">
      <c r="A131" s="9"/>
      <c r="B131" s="164">
        <v>11</v>
      </c>
      <c r="C131" s="164"/>
      <c r="D131" s="164"/>
      <c r="E131" s="177" t="str">
        <f>'MEMORIA DE CALCULO'!D120</f>
        <v>COMBATE Á INCENDIO</v>
      </c>
      <c r="F131" s="178"/>
      <c r="G131" s="183"/>
      <c r="H131" s="180"/>
      <c r="I131" s="178"/>
      <c r="J131" s="181"/>
    </row>
    <row r="132" spans="1:10" s="24" customFormat="1" ht="38.25" customHeight="1" outlineLevel="1">
      <c r="A132" s="228"/>
      <c r="B132" s="15" t="str">
        <f>'MEMORIA DE CALCULO'!A121</f>
        <v>11.3</v>
      </c>
      <c r="C132" s="15" t="str">
        <f>'MEMORIA DE CALCULO'!B121</f>
        <v>ED-26989</v>
      </c>
      <c r="D132" s="15" t="str">
        <f>'MEMORIA DE CALCULO'!C121</f>
        <v>SEINFRA</v>
      </c>
      <c r="E132" s="147" t="str">
        <f>'MEMORIA DE CALCULO'!D121</f>
        <v>LUMINÁRIA DE EMERGÊNCIA AUTÔNOMA, TIPO LED POTÊNCIA TOTAL DE 2W, FORNECIMENTO E INSTALAÇÃO</v>
      </c>
      <c r="F132" s="15" t="str">
        <f>'MEMORIA DE CALCULO'!E121</f>
        <v>UN</v>
      </c>
      <c r="G132" s="15">
        <f>'MEMORIA DE CALCULO'!F121</f>
        <v>10</v>
      </c>
      <c r="H132" s="189">
        <v>26.47</v>
      </c>
      <c r="I132" s="232">
        <f>H132+(H132*J9)</f>
        <v>31.877820999999997</v>
      </c>
      <c r="J132" s="254">
        <f t="shared" ref="J132" si="14">I132*G132</f>
        <v>318.77820999999994</v>
      </c>
    </row>
    <row r="133" spans="1:10" s="24" customFormat="1" ht="18.75" customHeight="1" outlineLevel="1">
      <c r="A133" s="9"/>
      <c r="B133" s="74"/>
      <c r="C133" s="87"/>
      <c r="D133" s="87"/>
      <c r="E133" s="27"/>
      <c r="F133" s="27"/>
      <c r="G133" s="67" t="s">
        <v>39</v>
      </c>
      <c r="H133" s="34"/>
      <c r="I133" s="13"/>
      <c r="J133" s="59">
        <f>SUM(J132:J132)</f>
        <v>318.77820999999994</v>
      </c>
    </row>
    <row r="134" spans="1:10" s="24" customFormat="1" ht="4.5" customHeight="1">
      <c r="A134" s="9"/>
      <c r="B134" s="9"/>
      <c r="C134" s="9"/>
      <c r="D134" s="9"/>
      <c r="E134" s="7"/>
      <c r="F134" s="9"/>
      <c r="G134" s="62"/>
      <c r="H134" s="18"/>
      <c r="I134" s="5"/>
      <c r="J134" s="31"/>
    </row>
    <row r="135" spans="1:10" s="24" customFormat="1" ht="21.75" customHeight="1">
      <c r="A135" s="228"/>
      <c r="B135" s="164">
        <v>12</v>
      </c>
      <c r="C135" s="164"/>
      <c r="D135" s="164"/>
      <c r="E135" s="177" t="s">
        <v>47</v>
      </c>
      <c r="F135" s="178"/>
      <c r="G135" s="183"/>
      <c r="H135" s="180"/>
      <c r="I135" s="178"/>
      <c r="J135" s="181"/>
    </row>
    <row r="136" spans="1:10" s="24" customFormat="1" ht="30" customHeight="1" outlineLevel="1">
      <c r="A136" s="228"/>
      <c r="B136" s="15" t="str">
        <f>'MEMORIA DE CALCULO'!A124</f>
        <v>12.1</v>
      </c>
      <c r="C136" s="15" t="str">
        <f>'MEMORIA DE CALCULO'!B124</f>
        <v>ED-50297</v>
      </c>
      <c r="D136" s="15" t="str">
        <f>'MEMORIA DE CALCULO'!C124</f>
        <v>SINAPI</v>
      </c>
      <c r="E136" s="83" t="str">
        <f>'MEMORIA DE CALCULO'!D124</f>
        <v>BACIA SANITÁRIA (VASO) DE LOUÇA COM CAIXA ACOPLADA, COR BRANCA, INCLUSIVE ACESSÓRIOS DE FIXAÇÃO/VEDAÇÃO, ENGATE FLEXÍVEL METÁLICO E REJUNTAMENTO, EXCLUSIVE ASSENTO</v>
      </c>
      <c r="F136" s="15" t="str">
        <f>'MEMORIA DE CALCULO'!E124</f>
        <v>un</v>
      </c>
      <c r="G136" s="73">
        <f>'MEMORIA DE CALCULO'!F124</f>
        <v>5</v>
      </c>
      <c r="H136" s="189">
        <v>577.98</v>
      </c>
      <c r="I136" s="232">
        <f>H136+(H136*J9)</f>
        <v>696.06131400000004</v>
      </c>
      <c r="J136" s="254">
        <f>I136*G136</f>
        <v>3480.3065700000002</v>
      </c>
    </row>
    <row r="137" spans="1:10" s="24" customFormat="1" ht="30.75" customHeight="1" outlineLevel="1">
      <c r="A137" s="228"/>
      <c r="B137" s="15" t="str">
        <f>'MEMORIA DE CALCULO'!A125</f>
        <v>12.2</v>
      </c>
      <c r="C137" s="15" t="str">
        <f>'MEMORIA DE CALCULO'!B125</f>
        <v>ED-50280</v>
      </c>
      <c r="D137" s="15" t="str">
        <f>'MEMORIA DE CALCULO'!C125</f>
        <v>SEINFRA</v>
      </c>
      <c r="E137" s="83" t="str">
        <f>'MEMORIA DE CALCULO'!D125</f>
        <v>CUBA DE LOUÇA BRANCA DE SOBREPOR, FORMATO OVAL, INCLUSIVE VÁLVULA DE ESCOAMENTO DE METAL COM ACABAMENTO CROMADO, SIFÃO DE METAL TIPO COPO COM ACABAMENTO CROMADO</v>
      </c>
      <c r="F137" s="15" t="str">
        <f>'MEMORIA DE CALCULO'!E125</f>
        <v>un</v>
      </c>
      <c r="G137" s="73">
        <f>'MEMORIA DE CALCULO'!F125</f>
        <v>2</v>
      </c>
      <c r="H137" s="189">
        <v>505.42</v>
      </c>
      <c r="I137" s="232">
        <f>H137+(H137*J9)</f>
        <v>608.67730600000004</v>
      </c>
      <c r="J137" s="254">
        <f t="shared" ref="J137:J149" si="15">I137*G137</f>
        <v>1217.3546120000001</v>
      </c>
    </row>
    <row r="138" spans="1:10" s="24" customFormat="1" ht="41.25" customHeight="1" outlineLevel="1">
      <c r="A138" s="228"/>
      <c r="B138" s="15" t="str">
        <f>'MEMORIA DE CALCULO'!A126</f>
        <v>12.3</v>
      </c>
      <c r="C138" s="15" t="str">
        <f>'MEMORIA DE CALCULO'!B126</f>
        <v>ED-50283</v>
      </c>
      <c r="D138" s="15" t="str">
        <f>'MEMORIA DE CALCULO'!C126</f>
        <v>SEINFRA</v>
      </c>
      <c r="E138" s="83" t="str">
        <f>'MEMORIA DE CALCULO'!D126</f>
        <v>LAVATÓRIO DE LOUÇA BRANCA SEM COLUNA, TAMANHO MÉDIO, INCLUSIVE ACESSÓRIOS DE FIXAÇÃO, VÁLVULA DE ESCOAMENTO DE METAL COM ACABAMENTO CROMADO, SIFÃO DE METAL TIPO COPO COM ACABAMENTO CROMADO E REJUNTAMENTO, EXCLUSIVE TORNEIRA E ENGATE FLEXÍVEL</v>
      </c>
      <c r="F138" s="15" t="str">
        <f>'MEMORIA DE CALCULO'!E126</f>
        <v>un</v>
      </c>
      <c r="G138" s="73">
        <f>'MEMORIA DE CALCULO'!F126</f>
        <v>1</v>
      </c>
      <c r="H138" s="189">
        <v>528.5</v>
      </c>
      <c r="I138" s="232">
        <f>H138+(H138*J9)</f>
        <v>636.47254999999996</v>
      </c>
      <c r="J138" s="254">
        <f t="shared" si="15"/>
        <v>636.47254999999996</v>
      </c>
    </row>
    <row r="139" spans="1:10" s="24" customFormat="1" ht="25.5" outlineLevel="1">
      <c r="A139" s="228"/>
      <c r="B139" s="15" t="str">
        <f>'MEMORIA DE CALCULO'!A127</f>
        <v>12.4</v>
      </c>
      <c r="C139" s="15" t="str">
        <f>'MEMORIA DE CALCULO'!B127</f>
        <v>ED-50329</v>
      </c>
      <c r="D139" s="15" t="str">
        <f>'MEMORIA DE CALCULO'!C127</f>
        <v>SEINFRA</v>
      </c>
      <c r="E139" s="83" t="str">
        <f>'MEMORIA DE CALCULO'!D127</f>
        <v>TORNEIRA METÁLICA PARA LAVATÓRIO, FECHAMENTO AUTOMÁTICO, ACABAMENTO CROMADO, COM AREJADOR, APLICAÇÃO DE MESA, INCLUSIVE ENGATE FLEXÍVEL METÁLICO</v>
      </c>
      <c r="F139" s="15" t="str">
        <f>'MEMORIA DE CALCULO'!E127</f>
        <v>un</v>
      </c>
      <c r="G139" s="73">
        <f>'MEMORIA DE CALCULO'!F127</f>
        <v>3</v>
      </c>
      <c r="H139" s="189">
        <v>222.8</v>
      </c>
      <c r="I139" s="232">
        <f>H139+(H139*J9)</f>
        <v>268.31804</v>
      </c>
      <c r="J139" s="254">
        <f t="shared" si="15"/>
        <v>804.95411999999999</v>
      </c>
    </row>
    <row r="140" spans="1:10" ht="25.5" outlineLevel="1">
      <c r="B140" s="25" t="str">
        <f>'MEMORIA DE CALCULO'!A128</f>
        <v>12.5</v>
      </c>
      <c r="C140" s="25" t="str">
        <f>'MEMORIA DE CALCULO'!B128</f>
        <v>ED-50324</v>
      </c>
      <c r="D140" s="25" t="str">
        <f>'MEMORIA DE CALCULO'!C128</f>
        <v>SEINFRA</v>
      </c>
      <c r="E140" s="26" t="str">
        <f>'MEMORIA DE CALCULO'!D128</f>
        <v>TORNEIRA METÁLICA PARA PIA, BICA MÓVEL, ABERTURA 1/4 DE VOLTA, ACABAMENTO CROMADO, COM AREJADOR, APLICAÇÃO DE MESA, INCLUSIVE ENGATE FLEXÍVEL METÁLICO</v>
      </c>
      <c r="F140" s="25" t="str">
        <f>'MEMORIA DE CALCULO'!E128</f>
        <v>un</v>
      </c>
      <c r="G140" s="63">
        <f>'MEMORIA DE CALCULO'!F128</f>
        <v>1</v>
      </c>
      <c r="H140" s="76">
        <v>184.06</v>
      </c>
      <c r="I140" s="77">
        <f>H140+(H140*J9)</f>
        <v>221.66345799999999</v>
      </c>
      <c r="J140" s="78">
        <f t="shared" si="15"/>
        <v>221.66345799999999</v>
      </c>
    </row>
    <row r="141" spans="1:10" ht="32.25" customHeight="1" outlineLevel="1">
      <c r="B141" s="25" t="str">
        <f>'MEMORIA DE CALCULO'!A129</f>
        <v>12.6</v>
      </c>
      <c r="C141" s="25" t="str">
        <f>'MEMORIA DE CALCULO'!B129</f>
        <v>ED-48163</v>
      </c>
      <c r="D141" s="25" t="str">
        <f>'MEMORIA DE CALCULO'!C129</f>
        <v>SEINFRA</v>
      </c>
      <c r="E141" s="26" t="str">
        <f>'MEMORIA DE CALCULO'!D129</f>
        <v>BARRA DE APOIO EM AÇO INOX POLIDO RETA, DIÂMETRO DE 1.1/4", PARA ACESSIBILIDADE (PMR/PCR), COMPRIMENTO 40CM, INSTALADO EM PORTA/PAREDE, INCLUSIVE ACESSÓRIOS PARA FIXAÇÃO</v>
      </c>
      <c r="F141" s="25" t="str">
        <f>'MEMORIA DE CALCULO'!E129</f>
        <v>un</v>
      </c>
      <c r="G141" s="63">
        <f>'MEMORIA DE CALCULO'!F129</f>
        <v>3</v>
      </c>
      <c r="H141" s="76">
        <v>183.58</v>
      </c>
      <c r="I141" s="77">
        <f>H141+(H141*J9)</f>
        <v>221.08539400000001</v>
      </c>
      <c r="J141" s="78">
        <f t="shared" si="15"/>
        <v>663.25618200000008</v>
      </c>
    </row>
    <row r="142" spans="1:10" ht="33.75" customHeight="1" outlineLevel="1">
      <c r="B142" s="25" t="str">
        <f>'MEMORIA DE CALCULO'!A130</f>
        <v>12.7</v>
      </c>
      <c r="C142" s="25">
        <f>'MEMORIA DE CALCULO'!B130</f>
        <v>100867</v>
      </c>
      <c r="D142" s="25" t="str">
        <f>'MEMORIA DE CALCULO'!C130</f>
        <v>SINAPI</v>
      </c>
      <c r="E142" s="26" t="str">
        <f>'MEMORIA DE CALCULO'!D130</f>
        <v>BARRA DE APOIO RETA, EM ACO INOX POLIDO, COMPRIMENTO 70 CM, FIXADA NAPAREDE - FORNECIMENTO E INSTALAÇÃO. AF_01/2020</v>
      </c>
      <c r="F142" s="25" t="str">
        <f>'MEMORIA DE CALCULO'!E130</f>
        <v>un</v>
      </c>
      <c r="G142" s="63">
        <f>'MEMORIA DE CALCULO'!F130</f>
        <v>1</v>
      </c>
      <c r="H142" s="76">
        <v>358.18</v>
      </c>
      <c r="I142" s="77">
        <f>H142+(H142*J9)</f>
        <v>431.35617400000001</v>
      </c>
      <c r="J142" s="78">
        <f t="shared" si="15"/>
        <v>431.35617400000001</v>
      </c>
    </row>
    <row r="143" spans="1:10" ht="35.25" customHeight="1" outlineLevel="1">
      <c r="B143" s="25" t="str">
        <f>'MEMORIA DE CALCULO'!A131</f>
        <v>12.8</v>
      </c>
      <c r="C143" s="25">
        <f>'MEMORIA DE CALCULO'!B131</f>
        <v>100868</v>
      </c>
      <c r="D143" s="25" t="str">
        <f>'MEMORIA DE CALCULO'!C131</f>
        <v>SINAPI</v>
      </c>
      <c r="E143" s="26" t="str">
        <f>'MEMORIA DE CALCULO'!D131</f>
        <v>BARRA DE APOIO RETA, EM ACO INOX POLIDO, COMPRIMENTO 80 CM, FIXADA NA PAREDE - FORNECIMENTO E INSTALAÇÃO. AF_01/2020</v>
      </c>
      <c r="F143" s="25" t="str">
        <f>'MEMORIA DE CALCULO'!E131</f>
        <v>un</v>
      </c>
      <c r="G143" s="63">
        <f>'MEMORIA DE CALCULO'!F131</f>
        <v>2</v>
      </c>
      <c r="H143" s="76">
        <v>370.82</v>
      </c>
      <c r="I143" s="77">
        <f>H143+(H143*J9)</f>
        <v>446.57852600000001</v>
      </c>
      <c r="J143" s="78">
        <f t="shared" si="15"/>
        <v>893.15705200000002</v>
      </c>
    </row>
    <row r="144" spans="1:10" ht="45" customHeight="1" outlineLevel="1">
      <c r="B144" s="25" t="str">
        <f>'MEMORIA DE CALCULO'!A132</f>
        <v>12.9</v>
      </c>
      <c r="C144" s="25" t="str">
        <f>'MEMORIA DE CALCULO'!B132</f>
        <v>ED-50278</v>
      </c>
      <c r="D144" s="25" t="str">
        <f>'MEMORIA DE CALCULO'!C132</f>
        <v>SEINFRA</v>
      </c>
      <c r="E144" s="26" t="str">
        <f>'MEMORIA DE CALCULO'!D132</f>
        <v>CUBA EM AÇO INOXIDÁVEL DE EMBUTIR, AISI 304, APLICAÇÃO PARA PIA (560X330X115)MM, NÚMERO 2, ASSENTAMENTO EM BANCADA, INCLUSIVE VÁLVULA DE ESCOAMENTO DE METAL COM ACABAMENTO CROMADO, SIFÃO DE METAL TIPO COPO COM ACABAMENTO CROMADO</v>
      </c>
      <c r="F144" s="25" t="str">
        <f>'MEMORIA DE CALCULO'!E132</f>
        <v>UN</v>
      </c>
      <c r="G144" s="63">
        <f>'MEMORIA DE CALCULO'!F132</f>
        <v>1</v>
      </c>
      <c r="H144" s="76">
        <v>477.25</v>
      </c>
      <c r="I144" s="77">
        <f>H144+(H144*J9)</f>
        <v>574.75217499999997</v>
      </c>
      <c r="J144" s="78">
        <f t="shared" si="15"/>
        <v>574.75217499999997</v>
      </c>
    </row>
    <row r="145" spans="1:10" ht="45" customHeight="1" outlineLevel="1">
      <c r="B145" s="25" t="str">
        <f>'MEMORIA DE CALCULO'!A133</f>
        <v>12.10</v>
      </c>
      <c r="C145" s="25" t="str">
        <f>'MEMORIA DE CALCULO'!B133</f>
        <v>ED-21095</v>
      </c>
      <c r="D145" s="25" t="str">
        <f>'MEMORIA DE CALCULO'!C133</f>
        <v>SEINFRA</v>
      </c>
      <c r="E145" s="26" t="str">
        <f>'MEMORIA DE CALCULO'!D133</f>
        <v>BANCADA EM GRANITO, COR CINZA ANDORINHA, ESP. 3CM, ACABAMENTO POLIDO, APOIADA EM CONSOLE DE METALON (50X30)MM, EXCLUSIVE RODABANCA/FRONTÃO, TESTEIRA/FAIXA,FURO EM BANCADA, CUBA METÁLICA, SIFÃO, TORNEIRA E ENGATE FLEXÍVEL</v>
      </c>
      <c r="F145" s="25" t="str">
        <f>'MEMORIA DE CALCULO'!E133</f>
        <v>M2</v>
      </c>
      <c r="G145" s="63">
        <f>'MEMORIA DE CALCULO'!F133</f>
        <v>5.0670000000000002</v>
      </c>
      <c r="H145" s="76">
        <v>460.56</v>
      </c>
      <c r="I145" s="77">
        <f>H145+(H145*J9)</f>
        <v>554.65240800000004</v>
      </c>
      <c r="J145" s="78">
        <f t="shared" si="15"/>
        <v>2810.4237513360004</v>
      </c>
    </row>
    <row r="146" spans="1:10" ht="35.25" customHeight="1" outlineLevel="1">
      <c r="B146" s="25" t="str">
        <f>'MEMORIA DE CALCULO'!A134</f>
        <v>12.11</v>
      </c>
      <c r="C146" s="25" t="str">
        <f>'MEMORIA DE CALCULO'!B134</f>
        <v>ED-48348</v>
      </c>
      <c r="D146" s="25" t="str">
        <f>'MEMORIA DE CALCULO'!C134</f>
        <v>SEINFRA</v>
      </c>
      <c r="E146" s="26" t="str">
        <f>'MEMORIA DE CALCULO'!D134</f>
        <v>RODABANCA/FRONTÃO PARA BANCADA EM GRANITO, COR CINZA ANDORINHA, ESP. 2CM, ALTURA DE 10CM, INCLUSIVE REJUNTAMENTO EM MASSA PLÁSTICA NA COR DA PEDRA</v>
      </c>
      <c r="F146" s="25" t="str">
        <f>'MEMORIA DE CALCULO'!E134</f>
        <v>M</v>
      </c>
      <c r="G146" s="63">
        <f>'MEMORIA DE CALCULO'!F134</f>
        <v>10.479999999999999</v>
      </c>
      <c r="H146" s="76">
        <v>57.76</v>
      </c>
      <c r="I146" s="77">
        <f>H146+(H146*J9)</f>
        <v>69.560367999999997</v>
      </c>
      <c r="J146" s="78">
        <f t="shared" si="15"/>
        <v>728.99265663999984</v>
      </c>
    </row>
    <row r="147" spans="1:10" ht="30.75" customHeight="1" outlineLevel="1">
      <c r="B147" s="25" t="str">
        <f>'MEMORIA DE CALCULO'!A135</f>
        <v>12.12</v>
      </c>
      <c r="C147" s="25" t="str">
        <f>'MEMORIA DE CALCULO'!B135</f>
        <v>ED-21636</v>
      </c>
      <c r="D147" s="25" t="str">
        <f>'MEMORIA DE CALCULO'!C135</f>
        <v>SEINFRA</v>
      </c>
      <c r="E147" s="26" t="str">
        <f>'MEMORIA DE CALCULO'!D135</f>
        <v>TESTEIRA PARA BANCADA EM GRANITO, COR CINZA ANDORINHA, ESP. 2CM, ALTURA DE 10CM, INCLUSIVE POLIMENTO, CORTE/ COLAGEM EM MEIA ESQUADRIA E MASSA PLÁSTICA NA COR DA PEDRA</v>
      </c>
      <c r="F147" s="25" t="str">
        <f>'MEMORIA DE CALCULO'!E135</f>
        <v>M</v>
      </c>
      <c r="G147" s="63">
        <f>'MEMORIA DE CALCULO'!F135</f>
        <v>9.6999999999999993</v>
      </c>
      <c r="H147" s="76">
        <v>225.7</v>
      </c>
      <c r="I147" s="77">
        <f>H147+(H147*J9)</f>
        <v>271.81050999999997</v>
      </c>
      <c r="J147" s="78">
        <f t="shared" si="15"/>
        <v>2636.5619469999997</v>
      </c>
    </row>
    <row r="148" spans="1:10" ht="32.25" customHeight="1" outlineLevel="1">
      <c r="B148" s="25" t="str">
        <f>'MEMORIA DE CALCULO'!A136</f>
        <v>12.13</v>
      </c>
      <c r="C148" s="25">
        <f>'MEMORIA DE CALCULO'!B136</f>
        <v>102148</v>
      </c>
      <c r="D148" s="25" t="str">
        <f>'MEMORIA DE CALCULO'!C136</f>
        <v>SINAPI</v>
      </c>
      <c r="E148" s="35" t="str">
        <f>'MEMORIA DE CALCULO'!D136</f>
        <v>ESPELHO CRISTAL, ESPESSURA 4 MM, SEM MOLDURA, APARAFUSADO COM BOTÃO DE ROSCA INTERNA, COM ÁREA MAIOR QUE 1,0 M2. AF_01/2021</v>
      </c>
      <c r="F148" s="25" t="str">
        <f>'MEMORIA DE CALCULO'!E136</f>
        <v>M2</v>
      </c>
      <c r="G148" s="25">
        <f>'MEMORIA DE CALCULO'!F136</f>
        <v>5.673</v>
      </c>
      <c r="H148" s="76">
        <f>COMPOSIÇÃO!G67</f>
        <v>341.89333333333332</v>
      </c>
      <c r="I148" s="77">
        <f>H148+(H148*J9)</f>
        <v>411.74214133333334</v>
      </c>
      <c r="J148" s="78">
        <f t="shared" si="15"/>
        <v>2335.8131677840001</v>
      </c>
    </row>
    <row r="149" spans="1:10" ht="30" customHeight="1" outlineLevel="1">
      <c r="B149" s="25" t="str">
        <f>'MEMORIA DE CALCULO'!A137</f>
        <v>12.14</v>
      </c>
      <c r="C149" s="25" t="str">
        <f>'MEMORIA DE CALCULO'!B137</f>
        <v>ED-48156</v>
      </c>
      <c r="D149" s="25" t="str">
        <f>'MEMORIA DE CALCULO'!C137</f>
        <v>SEINFRA</v>
      </c>
      <c r="E149" s="35" t="str">
        <f>'MEMORIA DE CALCULO'!D137</f>
        <v>ASSENTO PLÁSTICO PARA BACIA SANITÁRIA, NA COR BRANCA, PADRÃO POPULAR, INCLUSIVE ACESSÓRIOS PARA FIXAÇÃO</v>
      </c>
      <c r="F149" s="25" t="str">
        <f>'MEMORIA DE CALCULO'!E137</f>
        <v>UN</v>
      </c>
      <c r="G149" s="25">
        <v>5</v>
      </c>
      <c r="H149" s="76">
        <v>39.39</v>
      </c>
      <c r="I149" s="77">
        <f>H149+(H149*J9)</f>
        <v>47.437376999999998</v>
      </c>
      <c r="J149" s="78">
        <f t="shared" si="15"/>
        <v>237.18688499999999</v>
      </c>
    </row>
    <row r="150" spans="1:10" ht="18.75" customHeight="1" outlineLevel="1">
      <c r="B150" s="74"/>
      <c r="C150" s="87"/>
      <c r="D150" s="87"/>
      <c r="E150" s="27"/>
      <c r="F150" s="27"/>
      <c r="G150" s="67" t="s">
        <v>39</v>
      </c>
      <c r="H150" s="34"/>
      <c r="I150" s="13"/>
      <c r="J150" s="59">
        <f>SUM(J136:J149)</f>
        <v>17672.251300759999</v>
      </c>
    </row>
    <row r="151" spans="1:10" ht="8.25" customHeight="1">
      <c r="B151" s="9"/>
      <c r="G151" s="62"/>
      <c r="H151" s="18"/>
      <c r="J151" s="31"/>
    </row>
    <row r="152" spans="1:10" s="24" customFormat="1" ht="18.75" customHeight="1">
      <c r="A152" s="9"/>
      <c r="B152" s="164">
        <v>13</v>
      </c>
      <c r="C152" s="164"/>
      <c r="D152" s="164"/>
      <c r="E152" s="177" t="s">
        <v>90</v>
      </c>
      <c r="F152" s="178"/>
      <c r="G152" s="183"/>
      <c r="H152" s="180"/>
      <c r="I152" s="178"/>
      <c r="J152" s="181"/>
    </row>
    <row r="153" spans="1:10" s="24" customFormat="1" ht="25.5" outlineLevel="1">
      <c r="A153" s="9"/>
      <c r="B153" s="12" t="str">
        <f>'MEMORIA DE CALCULO'!A141</f>
        <v>13.1</v>
      </c>
      <c r="C153" s="12" t="str">
        <f>'MEMORIA DE CALCULO'!B141</f>
        <v>ED-17952</v>
      </c>
      <c r="D153" s="12" t="str">
        <f>'MEMORIA DE CALCULO'!C141</f>
        <v>SEINFRA</v>
      </c>
      <c r="E153" s="35" t="str">
        <f>'MEMORIA DE CALCULO'!D141</f>
        <v>ELETRODUTO FLEXÍVEL CORRUGADO, PVC, ANTI-CHAMA, DN 25MM (3/4"), APLICADO EM ALVENARIA, EXCLUSIVE RASGO</v>
      </c>
      <c r="F153" s="12" t="str">
        <f>'MEMORIA DE CALCULO'!E141</f>
        <v>M</v>
      </c>
      <c r="G153" s="65">
        <f>'MEMORIA DE CALCULO'!F141</f>
        <v>191.3</v>
      </c>
      <c r="H153" s="76">
        <v>5.28</v>
      </c>
      <c r="I153" s="77">
        <f>H153+(H153*J9)</f>
        <v>6.3587040000000004</v>
      </c>
      <c r="J153" s="78">
        <f>I153*G153</f>
        <v>1216.4200752000002</v>
      </c>
    </row>
    <row r="154" spans="1:10" s="24" customFormat="1" ht="25.5" outlineLevel="1">
      <c r="A154" s="9"/>
      <c r="B154" s="12" t="str">
        <f>'MEMORIA DE CALCULO'!A142</f>
        <v>13.2</v>
      </c>
      <c r="C154" s="12" t="str">
        <f>'MEMORIA DE CALCULO'!B142</f>
        <v>ED-17953</v>
      </c>
      <c r="D154" s="12" t="str">
        <f>'MEMORIA DE CALCULO'!C142</f>
        <v>SEINFRA</v>
      </c>
      <c r="E154" s="35" t="str">
        <f>'MEMORIA DE CALCULO'!D142</f>
        <v>ELETRODUTO FLEXÍVEL CORRUGADO, PVC, ANTI-CHAMA, DN 32MM (1"), APLICADO EM ALVENARIA, EXCLUSIVE RASGO</v>
      </c>
      <c r="F154" s="12" t="str">
        <f>'MEMORIA DE CALCULO'!E142</f>
        <v>M</v>
      </c>
      <c r="G154" s="65">
        <f>'MEMORIA DE CALCULO'!F142</f>
        <v>91.7</v>
      </c>
      <c r="H154" s="76">
        <v>6.8</v>
      </c>
      <c r="I154" s="77">
        <f>H154+(H154*J9)</f>
        <v>8.1892399999999999</v>
      </c>
      <c r="J154" s="78">
        <f t="shared" ref="J154:J183" si="16">I154*G154</f>
        <v>750.95330799999999</v>
      </c>
    </row>
    <row r="155" spans="1:10" s="24" customFormat="1" ht="24" customHeight="1" outlineLevel="1">
      <c r="A155" s="9"/>
      <c r="B155" s="12" t="str">
        <f>'MEMORIA DE CALCULO'!A143</f>
        <v>13.3</v>
      </c>
      <c r="C155" s="12" t="str">
        <f>'MEMORIA DE CALCULO'!B143</f>
        <v>ED-49296</v>
      </c>
      <c r="D155" s="12" t="str">
        <f>'MEMORIA DE CALCULO'!C143</f>
        <v>SEINFRA</v>
      </c>
      <c r="E155" s="35" t="str">
        <f>'MEMORIA DE CALCULO'!D143</f>
        <v>DUTO CORRUGADO EM PEAD (POLIETILENO DE ALTA DENSIDADE) , PARA PROTEÇÃO DE CABOS SUBTERRÂNEOS DN 50 MM (2")</v>
      </c>
      <c r="F155" s="12" t="str">
        <f>'MEMORIA DE CALCULO'!E143</f>
        <v>M</v>
      </c>
      <c r="G155" s="65">
        <f>'MEMORIA DE CALCULO'!F143</f>
        <v>25</v>
      </c>
      <c r="H155" s="76">
        <v>32.119999999999997</v>
      </c>
      <c r="I155" s="77">
        <f>H155+(H155*J9)</f>
        <v>38.682115999999994</v>
      </c>
      <c r="J155" s="78">
        <f>I155*G155</f>
        <v>967.05289999999979</v>
      </c>
    </row>
    <row r="156" spans="1:10" ht="25.5" outlineLevel="1">
      <c r="B156" s="12" t="str">
        <f>'MEMORIA DE CALCULO'!A144</f>
        <v>13.4</v>
      </c>
      <c r="C156" s="12" t="str">
        <f>'MEMORIA DE CALCULO'!B144</f>
        <v>ED-49187</v>
      </c>
      <c r="D156" s="12" t="str">
        <f>'MEMORIA DE CALCULO'!C144</f>
        <v>SEINFRA</v>
      </c>
      <c r="E156" s="35" t="str">
        <f>'MEMORIA DE CALCULO'!D144</f>
        <v>CAIXA DE LIGAÇÃO/PASSAGEM EM PVC RÍGIDO PARAELETRODUTO, DIMENSÕES 4"X2", EMBUTIDA EM ALVENARIA -FORNECIMENTO E INSTALAÇÃO</v>
      </c>
      <c r="F156" s="12" t="str">
        <f>'MEMORIA DE CALCULO'!E144</f>
        <v>UN</v>
      </c>
      <c r="G156" s="65">
        <f>'MEMORIA DE CALCULO'!F144</f>
        <v>33</v>
      </c>
      <c r="H156" s="76">
        <v>10.85</v>
      </c>
      <c r="I156" s="77">
        <f>H156+(H156*J9)</f>
        <v>13.066654999999999</v>
      </c>
      <c r="J156" s="78">
        <f t="shared" si="16"/>
        <v>431.19961499999999</v>
      </c>
    </row>
    <row r="157" spans="1:10" ht="29.25" customHeight="1" outlineLevel="1">
      <c r="B157" s="12" t="str">
        <f>'MEMORIA DE CALCULO'!A145</f>
        <v>13.5</v>
      </c>
      <c r="C157" s="12" t="str">
        <f>'MEMORIA DE CALCULO'!B145</f>
        <v>ED-49191</v>
      </c>
      <c r="D157" s="12" t="str">
        <f>'MEMORIA DE CALCULO'!C145</f>
        <v>SEINFRA</v>
      </c>
      <c r="E157" s="35" t="str">
        <f>'MEMORIA DE CALCULO'!D145</f>
        <v>CAIXA DE LIGAÇÃO/PASSAGEM EM PVC RÍGIDO PARA ELETRODUTO, OCTOGONAL COM ANEL DESLIZANTE, DIMENSÕES  3"X3", EMBUTIDA EM LAJE - FORNECIMENTO E INSTALAÇÃO</v>
      </c>
      <c r="F157" s="12" t="str">
        <f>'MEMORIA DE CALCULO'!E145</f>
        <v>UN</v>
      </c>
      <c r="G157" s="65">
        <f>'MEMORIA DE CALCULO'!F145</f>
        <v>27</v>
      </c>
      <c r="H157" s="76">
        <v>12.61</v>
      </c>
      <c r="I157" s="77">
        <f>H157+(H157*J9)</f>
        <v>15.186223</v>
      </c>
      <c r="J157" s="78">
        <f t="shared" si="16"/>
        <v>410.02802100000002</v>
      </c>
    </row>
    <row r="158" spans="1:10" ht="30" customHeight="1" outlineLevel="1">
      <c r="B158" s="12" t="str">
        <f>'MEMORIA DE CALCULO'!A146</f>
        <v>13.6</v>
      </c>
      <c r="C158" s="12" t="str">
        <f>'MEMORIA DE CALCULO'!B146</f>
        <v>ED-34486</v>
      </c>
      <c r="D158" s="12" t="str">
        <f>'MEMORIA DE CALCULO'!C146</f>
        <v>SEINFRA</v>
      </c>
      <c r="E158" s="35" t="str">
        <f>'MEMORIA DE CALCULO'!D146</f>
        <v>DISJUNTOR TRIPOLAR TIPO DIN, CORRENTE NOMINAL DE 10A, FORNECIMENTO E INSTALAÇÃO, INCLUSIVE TERMINAL ILHÓS</v>
      </c>
      <c r="F158" s="12" t="str">
        <f>'MEMORIA DE CALCULO'!E146</f>
        <v>UN</v>
      </c>
      <c r="G158" s="65">
        <f>'MEMORIA DE CALCULO'!F146</f>
        <v>4</v>
      </c>
      <c r="H158" s="76">
        <v>69.61</v>
      </c>
      <c r="I158" s="77">
        <f>H158+(H158*J9)</f>
        <v>83.831322999999998</v>
      </c>
      <c r="J158" s="78">
        <f t="shared" si="16"/>
        <v>335.32529199999999</v>
      </c>
    </row>
    <row r="159" spans="1:10" ht="25.5" outlineLevel="1">
      <c r="B159" s="12" t="str">
        <f>'MEMORIA DE CALCULO'!A147</f>
        <v>13.7</v>
      </c>
      <c r="C159" s="12" t="str">
        <f>'MEMORIA DE CALCULO'!B147</f>
        <v>ED-34493</v>
      </c>
      <c r="D159" s="12" t="str">
        <f>'MEMORIA DE CALCULO'!C147</f>
        <v>SEINFRA</v>
      </c>
      <c r="E159" s="35" t="str">
        <f>'MEMORIA DE CALCULO'!D147</f>
        <v>DISJUNTOR TRIPOLAR TIPO DIN, CORRENTE NOMINAL DE 63A, FORNECIMENTO E INSTALAÇÃO, INCLUSIVE TERMINAL ILHÓS</v>
      </c>
      <c r="F159" s="12" t="str">
        <f>'MEMORIA DE CALCULO'!E147</f>
        <v>UN</v>
      </c>
      <c r="G159" s="65">
        <f>'MEMORIA DE CALCULO'!F147</f>
        <v>2</v>
      </c>
      <c r="H159" s="76">
        <v>84.31</v>
      </c>
      <c r="I159" s="77">
        <f>H159+(H159*J9)</f>
        <v>101.53453300000001</v>
      </c>
      <c r="J159" s="78">
        <f t="shared" si="16"/>
        <v>203.06906600000002</v>
      </c>
    </row>
    <row r="160" spans="1:10" ht="25.5" outlineLevel="1">
      <c r="B160" s="12" t="str">
        <f>'MEMORIA DE CALCULO'!A148</f>
        <v>13.8</v>
      </c>
      <c r="C160" s="12" t="str">
        <f>'MEMORIA DE CALCULO'!B148</f>
        <v>ED-34488</v>
      </c>
      <c r="D160" s="12" t="str">
        <f>'MEMORIA DE CALCULO'!C148</f>
        <v>SEINFRA</v>
      </c>
      <c r="E160" s="35" t="str">
        <f>'MEMORIA DE CALCULO'!D148</f>
        <v>DISJUNTOR TRIPOLAR TIPO DIN, CORRENTE NOMINAL DE 20A, FORNECIMENTO E INSTALAÇÃO, INCLUSIVE TERMINAL ILHÓS</v>
      </c>
      <c r="F160" s="12" t="str">
        <f>'MEMORIA DE CALCULO'!E148</f>
        <v>UN</v>
      </c>
      <c r="G160" s="65">
        <f>'MEMORIA DE CALCULO'!F148</f>
        <v>6</v>
      </c>
      <c r="H160" s="76">
        <v>71.13</v>
      </c>
      <c r="I160" s="77">
        <f>H160+(H160*J9)</f>
        <v>85.661858999999993</v>
      </c>
      <c r="J160" s="78">
        <f t="shared" si="16"/>
        <v>513.97115399999996</v>
      </c>
    </row>
    <row r="161" spans="2:10" ht="25.5" outlineLevel="1">
      <c r="B161" s="12" t="str">
        <f>'MEMORIA DE CALCULO'!A149</f>
        <v>13.9</v>
      </c>
      <c r="C161" s="12" t="str">
        <f>'MEMORIA DE CALCULO'!B149</f>
        <v>ED-16601</v>
      </c>
      <c r="D161" s="12" t="str">
        <f>'MEMORIA DE CALCULO'!C149</f>
        <v>SEINFRA</v>
      </c>
      <c r="E161" s="35" t="str">
        <f>'MEMORIA DE CALCULO'!D149</f>
        <v>DISPOSITIVO DE PROTEÇÃO CONTRA SURTOS (DPS) MONOPOLAR, CORRENTE DE INTERRUPÇÃO 45KA, INCLUSIVE TERMINAL ILHÓS</v>
      </c>
      <c r="F161" s="12" t="str">
        <f>'MEMORIA DE CALCULO'!E149</f>
        <v>UN</v>
      </c>
      <c r="G161" s="65">
        <f>'MEMORIA DE CALCULO'!F149</f>
        <v>4</v>
      </c>
      <c r="H161" s="76">
        <v>84.67</v>
      </c>
      <c r="I161" s="77">
        <f>H161+(H161*J9)</f>
        <v>101.968081</v>
      </c>
      <c r="J161" s="78">
        <f t="shared" si="16"/>
        <v>407.87232399999999</v>
      </c>
    </row>
    <row r="162" spans="2:10" ht="25.5" outlineLevel="1">
      <c r="B162" s="12" t="str">
        <f>'MEMORIA DE CALCULO'!A150</f>
        <v>13.10</v>
      </c>
      <c r="C162" s="12" t="str">
        <f>'MEMORIA DE CALCULO'!B150</f>
        <v>ED-5437</v>
      </c>
      <c r="D162" s="12" t="str">
        <f>'MEMORIA DE CALCULO'!C150</f>
        <v>SEINFRA</v>
      </c>
      <c r="E162" s="35" t="str">
        <f>'MEMORIA DE CALCULO'!D150</f>
        <v>DISJUNTOR DE PROTEÇÃO DIFERENCIAL RESIDUAL (DR), TETRAPOLAR TIPO DIN, CORRENTE NOMINAL DE 25A, SENSIBILIDADE DE 30MA, FORNECIMENTO E INSTALAÇÃO, INCLUSIVE TERMINAL ILHÓS</v>
      </c>
      <c r="F162" s="12" t="str">
        <f>'MEMORIA DE CALCULO'!E150</f>
        <v>UN</v>
      </c>
      <c r="G162" s="65">
        <f>'MEMORIA DE CALCULO'!F150</f>
        <v>1</v>
      </c>
      <c r="H162" s="76">
        <v>160.52000000000001</v>
      </c>
      <c r="I162" s="77">
        <f>H162+(H162*J9)</f>
        <v>193.31423600000002</v>
      </c>
      <c r="J162" s="78">
        <f t="shared" si="16"/>
        <v>193.31423600000002</v>
      </c>
    </row>
    <row r="163" spans="2:10" ht="38.25" outlineLevel="1">
      <c r="B163" s="12" t="str">
        <f>'MEMORIA DE CALCULO'!A151</f>
        <v>13.11</v>
      </c>
      <c r="C163" s="12" t="str">
        <f>'MEMORIA DE CALCULO'!B151</f>
        <v>ED-20583</v>
      </c>
      <c r="D163" s="12" t="str">
        <f>'MEMORIA DE CALCULO'!C151</f>
        <v>SEINFRA</v>
      </c>
      <c r="E163" s="35" t="str">
        <f>'MEMORIA DE CALCULO'!D151</f>
        <v>ENTRADA DE ENERGIA AÉREA, TIPO C3, PADRÃO CEMIG, CARGA INSTALADA DE 23,1KVA ATÉ 27KVA, TRIFÁSICO, COM SAÍDA SUBTERRÂNEA, INCLUSIVE POSTE, CAIXA PARA MEDIDOR, DISJUNTOR, BARRAMENTO, ATERRAMENTO E ACESSÓRIOS</v>
      </c>
      <c r="F163" s="12" t="str">
        <f>'MEMORIA DE CALCULO'!E151</f>
        <v>UN</v>
      </c>
      <c r="G163" s="65">
        <f>'MEMORIA DE CALCULO'!F151</f>
        <v>1</v>
      </c>
      <c r="H163" s="76">
        <v>3062.4</v>
      </c>
      <c r="I163" s="77">
        <f>H163+(H163*J9)</f>
        <v>3688.0483199999999</v>
      </c>
      <c r="J163" s="78">
        <f t="shared" si="16"/>
        <v>3688.0483199999999</v>
      </c>
    </row>
    <row r="164" spans="2:10" ht="26.25" customHeight="1" outlineLevel="1">
      <c r="B164" s="12" t="str">
        <f>'MEMORIA DE CALCULO'!A152</f>
        <v>13.12</v>
      </c>
      <c r="C164" s="12" t="str">
        <f>'MEMORIA DE CALCULO'!B152</f>
        <v>ED-15733</v>
      </c>
      <c r="D164" s="12" t="str">
        <f>'MEMORIA DE CALCULO'!C152</f>
        <v>SEINFRA</v>
      </c>
      <c r="E164" s="35" t="str">
        <f>'MEMORIA DE CALCULO'!D152</f>
        <v>CONJUNTO DE UM (1) INTERRUPTOR SIMPLES, CORRENTE 10A, TENSÃO 250V, (10A-250V), COM PLACA 4"X2" DE UM (1) POSTO, INCLUSIVE FORNECIMENTO, INSTALAÇÃO, SUPORTE, MÓDULO E PLACA</v>
      </c>
      <c r="F164" s="12" t="str">
        <f>'MEMORIA DE CALCULO'!E152</f>
        <v>UN</v>
      </c>
      <c r="G164" s="65">
        <f>'MEMORIA DE CALCULO'!F152</f>
        <v>3</v>
      </c>
      <c r="H164" s="76">
        <v>31.87</v>
      </c>
      <c r="I164" s="77">
        <f>H164+(H164*J9)</f>
        <v>38.381041000000003</v>
      </c>
      <c r="J164" s="78">
        <f t="shared" si="16"/>
        <v>115.143123</v>
      </c>
    </row>
    <row r="165" spans="2:10" ht="38.25" outlineLevel="1">
      <c r="B165" s="12" t="str">
        <f>'MEMORIA DE CALCULO'!A153</f>
        <v>13.13</v>
      </c>
      <c r="C165" s="12" t="str">
        <f>'MEMORIA DE CALCULO'!B153</f>
        <v>ED-15765</v>
      </c>
      <c r="D165" s="12" t="str">
        <f>'MEMORIA DE CALCULO'!C153</f>
        <v>SEINFRA</v>
      </c>
      <c r="E165" s="35" t="str">
        <f>'MEMORIA DE CALCULO'!D153</f>
        <v>CONJUNTO DE UM (1) INTERRUPTOR SIMPLES, CORRENTE 10A, TENSÃO 250V, (10A-250V) E UMA (1) TOMADA PADRÃO, TRÊS (3) POLOS, CORRENTE 10A, TENSÃO 250V, (2P+T/10A-250V), COM PLACA 4"X2" DE DOIS (2) POSTOS, INCLUSIVE FORNECIMENTO, INSTALAÇÃO, SUPORTE, MÓDULO E PLACA</v>
      </c>
      <c r="F165" s="12" t="str">
        <f>'MEMORIA DE CALCULO'!E153</f>
        <v>UN</v>
      </c>
      <c r="G165" s="65">
        <f>'MEMORIA DE CALCULO'!F153</f>
        <v>4</v>
      </c>
      <c r="H165" s="76">
        <v>45.76</v>
      </c>
      <c r="I165" s="77">
        <f>H165+(H165*J9)</f>
        <v>55.108767999999998</v>
      </c>
      <c r="J165" s="78">
        <f t="shared" si="16"/>
        <v>220.43507199999999</v>
      </c>
    </row>
    <row r="166" spans="2:10" ht="38.25" outlineLevel="1">
      <c r="B166" s="12" t="str">
        <f>'MEMORIA DE CALCULO'!A154</f>
        <v>13.14</v>
      </c>
      <c r="C166" s="12" t="str">
        <f>'MEMORIA DE CALCULO'!B154</f>
        <v>ED-15739</v>
      </c>
      <c r="D166" s="12" t="str">
        <f>'MEMORIA DE CALCULO'!C154</f>
        <v>SEINFRA</v>
      </c>
      <c r="E166" s="35" t="str">
        <f>'MEMORIA DE CALCULO'!D154</f>
        <v>CONJUNTO DE DOIS (2) INTERRUPTORES SIMPLES, CORRENTE 10A, TENSÃO 250V, (10A-250V), COM PLACA 4"X2" DE DOIS (2) POSTOS, INCLUSIVE FORNECIMENTO, INSTALAÇÃO, SUPORTE, MÓDULO E PLACA</v>
      </c>
      <c r="F166" s="12" t="str">
        <f>'MEMORIA DE CALCULO'!E154</f>
        <v>UN</v>
      </c>
      <c r="G166" s="65">
        <f>'MEMORIA DE CALCULO'!F154</f>
        <v>1</v>
      </c>
      <c r="H166" s="76">
        <v>45.92</v>
      </c>
      <c r="I166" s="77">
        <f>H166+(H166*J9)</f>
        <v>55.301456000000002</v>
      </c>
      <c r="J166" s="78">
        <f t="shared" si="16"/>
        <v>55.301456000000002</v>
      </c>
    </row>
    <row r="167" spans="2:10" ht="25.5" outlineLevel="1">
      <c r="B167" s="12" t="str">
        <f>'MEMORIA DE CALCULO'!A155</f>
        <v>13.15</v>
      </c>
      <c r="C167" s="12" t="str">
        <f>'MEMORIA DE CALCULO'!B155</f>
        <v>ED-14183</v>
      </c>
      <c r="D167" s="12" t="str">
        <f>'MEMORIA DE CALCULO'!C155</f>
        <v>SEINFRA</v>
      </c>
      <c r="E167" s="35" t="str">
        <f>'MEMORIA DE CALCULO'!D155</f>
        <v>QUADRO DE DISTRIBUIÇÃO DE EMBUTIR EM PVC, PARA 16 DISJUNTORES DIN, INCLUSIVE BARRAMENTOS NEUTRO/TERRA, EXCLUSIVE BARRAMENTO DE FASE</v>
      </c>
      <c r="F167" s="12" t="str">
        <f>'MEMORIA DE CALCULO'!E155</f>
        <v>UN</v>
      </c>
      <c r="G167" s="65">
        <f>'MEMORIA DE CALCULO'!F155</f>
        <v>1</v>
      </c>
      <c r="H167" s="76">
        <v>224.87</v>
      </c>
      <c r="I167" s="77">
        <f>H167+(H167*J9)</f>
        <v>270.81094100000001</v>
      </c>
      <c r="J167" s="78">
        <f t="shared" si="16"/>
        <v>270.81094100000001</v>
      </c>
    </row>
    <row r="168" spans="2:10" ht="15.75" customHeight="1" outlineLevel="1">
      <c r="B168" s="12" t="str">
        <f>'MEMORIA DE CALCULO'!A156</f>
        <v>13.16</v>
      </c>
      <c r="C168" s="12" t="str">
        <f>'MEMORIA DE CALCULO'!B156</f>
        <v>ED-14128</v>
      </c>
      <c r="D168" s="12" t="str">
        <f>'MEMORIA DE CALCULO'!C156</f>
        <v>SEINFRA</v>
      </c>
      <c r="E168" s="35" t="str">
        <f>'MEMORIA DE CALCULO'!D156</f>
        <v>BARRAMENTO TRIFÁSICO DE 80A PARA QUADRO DE DISTRIBUIÇÃO</v>
      </c>
      <c r="F168" s="12" t="str">
        <f>'MEMORIA DE CALCULO'!E156</f>
        <v>UN</v>
      </c>
      <c r="G168" s="65">
        <f>'MEMORIA DE CALCULO'!F156</f>
        <v>1</v>
      </c>
      <c r="H168" s="76">
        <v>313.93</v>
      </c>
      <c r="I168" s="77">
        <f>H168+(H168*J9)</f>
        <v>378.065899</v>
      </c>
      <c r="J168" s="78">
        <f t="shared" si="16"/>
        <v>378.065899</v>
      </c>
    </row>
    <row r="169" spans="2:10" ht="38.25" outlineLevel="1">
      <c r="B169" s="12" t="str">
        <f>'MEMORIA DE CALCULO'!A157</f>
        <v>13.17</v>
      </c>
      <c r="C169" s="12" t="str">
        <f>'MEMORIA DE CALCULO'!B157</f>
        <v>ED-15748</v>
      </c>
      <c r="D169" s="12" t="str">
        <f>'MEMORIA DE CALCULO'!C157</f>
        <v>SEINFRA</v>
      </c>
      <c r="E169" s="35" t="str">
        <f>'MEMORIA DE CALCULO'!D157</f>
        <v>CONJUNTO DE UMA (1) TOMADA PADRÃO, TRÊS (3) POLOS,CORRENTE 10A, TENSÃO 250V, (2P+T/10A-250V), COM PLACA 4"X2"DE UM (1) POSTO, INCLUSIVE FORNECIMENTO, INSTALAÇÃO,SUPORTE, MÓDULO E PLACA</v>
      </c>
      <c r="F169" s="12" t="str">
        <f>'MEMORIA DE CALCULO'!E157</f>
        <v>UN</v>
      </c>
      <c r="G169" s="65">
        <f>'MEMORIA DE CALCULO'!F157</f>
        <v>26</v>
      </c>
      <c r="H169" s="76">
        <v>31.71</v>
      </c>
      <c r="I169" s="77">
        <f>H169+(H169*J9)</f>
        <v>38.188352999999999</v>
      </c>
      <c r="J169" s="78">
        <f t="shared" si="16"/>
        <v>992.89717799999994</v>
      </c>
    </row>
    <row r="170" spans="2:10" ht="38.25" outlineLevel="1">
      <c r="B170" s="12" t="str">
        <f>'MEMORIA DE CALCULO'!A158</f>
        <v>13.18</v>
      </c>
      <c r="C170" s="12" t="str">
        <f>'MEMORIA DE CALCULO'!B158</f>
        <v>ED-15749</v>
      </c>
      <c r="D170" s="12" t="str">
        <f>'MEMORIA DE CALCULO'!C158</f>
        <v>SEINFRA</v>
      </c>
      <c r="E170" s="35" t="str">
        <f>'MEMORIA DE CALCULO'!D158</f>
        <v>CONJUNTO DE UMA (1) TOMADA PADRÃO, TRÊS (3) POLOS, CORRENTE 20A, TENSÃO 250V, (2P+T/20A-250V), COM PLACA 4"X2" DE UM (1) POSTO, INCLUSIVE FORNECIMENTO, INSTALAÇÃO, SUPORTE, MÓDULO E PLACA</v>
      </c>
      <c r="F170" s="12" t="str">
        <f>'MEMORIA DE CALCULO'!E158</f>
        <v>UN</v>
      </c>
      <c r="G170" s="65">
        <f>'MEMORIA DE CALCULO'!F158</f>
        <v>1</v>
      </c>
      <c r="H170" s="76">
        <v>33.909999999999997</v>
      </c>
      <c r="I170" s="77">
        <f>H170+(H170*J9)</f>
        <v>40.837812999999997</v>
      </c>
      <c r="J170" s="78">
        <f t="shared" si="16"/>
        <v>40.837812999999997</v>
      </c>
    </row>
    <row r="171" spans="2:10" ht="25.5" outlineLevel="1">
      <c r="B171" s="12" t="str">
        <f>'MEMORIA DE CALCULO'!A159</f>
        <v>13.19</v>
      </c>
      <c r="C171" s="12" t="str">
        <f>'MEMORIA DE CALCULO'!B159</f>
        <v>ED-48946</v>
      </c>
      <c r="D171" s="12" t="str">
        <f>'MEMORIA DE CALCULO'!C159</f>
        <v>SEINFRA</v>
      </c>
      <c r="E171" s="35" t="str">
        <f>'MEMORIA DE CALCULO'!D159</f>
        <v>CABO DE COBRE FLEXÍVEL, CLASSE 5, ISOLAMENTO TIPO LSHF/ ATOX, NÃO HALOGENADO, ANTICHAMA, TERMOPLÁSTICO, UNIPOLAR, SEÇÃO 1,5 MM2, 70°C, 450/750V</v>
      </c>
      <c r="F171" s="12" t="str">
        <f>'MEMORIA DE CALCULO'!E159</f>
        <v>M</v>
      </c>
      <c r="G171" s="65">
        <f>'MEMORIA DE CALCULO'!F159</f>
        <v>174.5</v>
      </c>
      <c r="H171" s="76">
        <v>3.12</v>
      </c>
      <c r="I171" s="77">
        <f>H171+(H171*J9)</f>
        <v>3.7574160000000001</v>
      </c>
      <c r="J171" s="78">
        <f t="shared" si="16"/>
        <v>655.66909199999998</v>
      </c>
    </row>
    <row r="172" spans="2:10" ht="25.5" outlineLevel="1">
      <c r="B172" s="12" t="str">
        <f>'MEMORIA DE CALCULO'!A160</f>
        <v>13.20</v>
      </c>
      <c r="C172" s="12" t="str">
        <f>'MEMORIA DE CALCULO'!B160</f>
        <v>ED-48951</v>
      </c>
      <c r="D172" s="12" t="str">
        <f>'MEMORIA DE CALCULO'!C160</f>
        <v>SEINFRA</v>
      </c>
      <c r="E172" s="35" t="str">
        <f>'MEMORIA DE CALCULO'!D160</f>
        <v xml:space="preserve">CABO DE COBRE FLEXÍVEL, CLASSE 5, ISOLAMENTO TIPO LSHF/ATOX, NÃO HALOGENADO, ANTICHAMA, TERMOPLÁSTICO,UNIPOLAR, SEÇÃO 2,5 MM2, 70°C, 450/750V </v>
      </c>
      <c r="F172" s="12" t="str">
        <f>'MEMORIA DE CALCULO'!E160</f>
        <v>M</v>
      </c>
      <c r="G172" s="65">
        <f>'MEMORIA DE CALCULO'!F160</f>
        <v>622</v>
      </c>
      <c r="H172" s="76">
        <v>4.29</v>
      </c>
      <c r="I172" s="77">
        <f>H172+(H172*J9)</f>
        <v>5.1664469999999998</v>
      </c>
      <c r="J172" s="78">
        <f t="shared" si="16"/>
        <v>3213.5300339999999</v>
      </c>
    </row>
    <row r="173" spans="2:10" ht="25.5" outlineLevel="1">
      <c r="B173" s="12" t="str">
        <f>'MEMORIA DE CALCULO'!A161</f>
        <v>13.21</v>
      </c>
      <c r="C173" s="12" t="str">
        <f>'MEMORIA DE CALCULO'!B161</f>
        <v>ED-48956</v>
      </c>
      <c r="D173" s="12" t="str">
        <f>'MEMORIA DE CALCULO'!C161</f>
        <v>SEINFRA</v>
      </c>
      <c r="E173" s="35" t="str">
        <f>'MEMORIA DE CALCULO'!D161</f>
        <v xml:space="preserve">CABO DE COBRE FLEXÍVEL, CLASSE 5, ISOLAMENTO TIPO LSHF/ATOX, NÃO HALOGENADO, ANTICHAMA, TERMOPLÁSTICO,UNIPOLAR, SEÇÃO 4 MM2, 70°C, 450/750V </v>
      </c>
      <c r="F173" s="12" t="str">
        <f>'MEMORIA DE CALCULO'!E161</f>
        <v>M</v>
      </c>
      <c r="G173" s="65">
        <f>'MEMORIA DE CALCULO'!F161</f>
        <v>235.1</v>
      </c>
      <c r="H173" s="76">
        <v>6.3</v>
      </c>
      <c r="I173" s="77">
        <f>H173+(H173*J9)</f>
        <v>7.5870899999999999</v>
      </c>
      <c r="J173" s="78">
        <f t="shared" si="16"/>
        <v>1783.7248589999999</v>
      </c>
    </row>
    <row r="174" spans="2:10" ht="25.5" outlineLevel="1">
      <c r="B174" s="12" t="str">
        <f>'MEMORIA DE CALCULO'!A162</f>
        <v>13.22</v>
      </c>
      <c r="C174" s="12" t="str">
        <f>'MEMORIA DE CALCULO'!B162</f>
        <v>ED-48966</v>
      </c>
      <c r="D174" s="12" t="str">
        <f>'MEMORIA DE CALCULO'!C162</f>
        <v>SEINFRA</v>
      </c>
      <c r="E174" s="35" t="str">
        <f>'MEMORIA DE CALCULO'!D162</f>
        <v>CABO DE COBRE FLEXÍVEL, CLASSE 5, ISOLAMENTO TIPO LSHF/ATOX, NÃO HALOGENADO, ANTICHAMA, TERMOPLÁSTICO,UNIPOLAR, SEÇÃO 10 MM2, 70°C, 450/750V</v>
      </c>
      <c r="F174" s="12" t="str">
        <f>'MEMORIA DE CALCULO'!E162</f>
        <v>M</v>
      </c>
      <c r="G174" s="65">
        <f>'MEMORIA DE CALCULO'!F162</f>
        <v>87.3</v>
      </c>
      <c r="H174" s="76">
        <v>15.33</v>
      </c>
      <c r="I174" s="77">
        <f>H174+(H174*J9)</f>
        <v>18.461919000000002</v>
      </c>
      <c r="J174" s="78">
        <f t="shared" si="16"/>
        <v>1611.7255287</v>
      </c>
    </row>
    <row r="175" spans="2:10" ht="25.5" outlineLevel="1">
      <c r="B175" s="12" t="str">
        <f>'MEMORIA DE CALCULO'!A163</f>
        <v>13.23</v>
      </c>
      <c r="C175" s="12" t="str">
        <f>'MEMORIA DE CALCULO'!B163</f>
        <v>ED-48971</v>
      </c>
      <c r="D175" s="12" t="str">
        <f>'MEMORIA DE CALCULO'!C163</f>
        <v>SEINFRA</v>
      </c>
      <c r="E175" s="35" t="str">
        <f>'MEMORIA DE CALCULO'!D163</f>
        <v>CABO DE COBRE FLEXÍVEL, CLASSE 5, ISOLAMENTO TIPO LSHF/ ATOX, NÃO HALOGENADO, ANTICHAMA, TERMOPLÁSTICO, UNIPOLAR, SEÇÃO 16 MM2, 70°C, 450/750V</v>
      </c>
      <c r="F175" s="12" t="str">
        <f>'MEMORIA DE CALCULO'!E163</f>
        <v>M</v>
      </c>
      <c r="G175" s="65">
        <f>'MEMORIA DE CALCULO'!F163</f>
        <v>16.3</v>
      </c>
      <c r="H175" s="76">
        <v>20.97</v>
      </c>
      <c r="I175" s="77">
        <f>H175+(H175*J9)</f>
        <v>25.254170999999999</v>
      </c>
      <c r="J175" s="78">
        <f t="shared" si="16"/>
        <v>411.64298730000002</v>
      </c>
    </row>
    <row r="176" spans="2:10" ht="32.25" customHeight="1" outlineLevel="1">
      <c r="B176" s="12" t="str">
        <f>'MEMORIA DE CALCULO'!A164</f>
        <v>13.24</v>
      </c>
      <c r="C176" s="160" t="s">
        <v>617</v>
      </c>
      <c r="D176" s="12" t="str">
        <f>'MEMORIA DE CALCULO'!C164</f>
        <v>COMPOSIÇÃO</v>
      </c>
      <c r="E176" s="35" t="str">
        <f>'MEMORIA DE CALCULO'!D164</f>
        <v>LUMINÁRIA TIPO PLAFON QUADRADA 40CM X 40CM, DE EMBUTIR, COM LED DE 40 W - FORNECIMENTO E INSTALAÇÃO.</v>
      </c>
      <c r="F176" s="12" t="str">
        <f>'MEMORIA DE CALCULO'!E164</f>
        <v>UN</v>
      </c>
      <c r="G176" s="65">
        <f>'MEMORIA DE CALCULO'!F164</f>
        <v>26</v>
      </c>
      <c r="H176" s="76">
        <v>120.09</v>
      </c>
      <c r="I176" s="77">
        <f>H176+(H176*J9)</f>
        <v>144.62438700000001</v>
      </c>
      <c r="J176" s="78">
        <f t="shared" si="16"/>
        <v>3760.2340620000004</v>
      </c>
    </row>
    <row r="177" spans="1:10" ht="32.25" customHeight="1" outlineLevel="1">
      <c r="B177" s="12" t="str">
        <f>'MEMORIA DE CALCULO'!A165</f>
        <v>13.25</v>
      </c>
      <c r="C177" s="160" t="s">
        <v>475</v>
      </c>
      <c r="D177" s="12" t="str">
        <f>'MEMORIA DE CALCULO'!C165</f>
        <v>COMPOSIÇÃO</v>
      </c>
      <c r="E177" s="35" t="str">
        <f>'MEMORIA DE CALCULO'!D165</f>
        <v>LUMINÁRIA TIPO PLAFON QUADRADA 40CM X 40CM, DE SOBREPOR, COM LED DE 40 W - FORNECIMENTO E INSTALAÇÃO</v>
      </c>
      <c r="F177" s="12" t="str">
        <f>'MEMORIA DE CALCULO'!E165</f>
        <v>UN</v>
      </c>
      <c r="G177" s="65">
        <f>'MEMORIA DE CALCULO'!F165</f>
        <v>1</v>
      </c>
      <c r="H177" s="76">
        <v>98.1</v>
      </c>
      <c r="I177" s="77">
        <f>H177+(H177*J9)</f>
        <v>118.14183</v>
      </c>
      <c r="J177" s="78">
        <f t="shared" si="16"/>
        <v>118.14183</v>
      </c>
    </row>
    <row r="178" spans="1:10" ht="38.25" outlineLevel="1">
      <c r="B178" s="12" t="str">
        <f>'MEMORIA DE CALCULO'!A166</f>
        <v>13.26</v>
      </c>
      <c r="C178" s="12" t="str">
        <f>'MEMORIA DE CALCULO'!B166</f>
        <v>ED-48700</v>
      </c>
      <c r="D178" s="12" t="str">
        <f>'MEMORIA DE CALCULO'!C166</f>
        <v>SEINFRA</v>
      </c>
      <c r="E178" s="35" t="str">
        <f>'MEMORIA DE CALCULO'!D166</f>
        <v>ATERRAMENTO COM HASTE DE COBRE, TIPO COPPERWELD, DIÂMETRO DE 5/8", COMPRIMENTO DE 240CM, EXCLUSIVE CABO E CAIXA PARA ATERRAMENTO, INCLUSIVE GRAMPO PARA HASTE E INSTALAÇÃO</v>
      </c>
      <c r="F178" s="12" t="str">
        <f>'MEMORIA DE CALCULO'!E166</f>
        <v>UN</v>
      </c>
      <c r="G178" s="65">
        <f>'MEMORIA DE CALCULO'!F166</f>
        <v>1</v>
      </c>
      <c r="H178" s="76">
        <v>106.56</v>
      </c>
      <c r="I178" s="77">
        <f>H178+(H178*J9)</f>
        <v>128.330208</v>
      </c>
      <c r="J178" s="78">
        <f t="shared" si="16"/>
        <v>128.330208</v>
      </c>
    </row>
    <row r="179" spans="1:10" ht="25.5" outlineLevel="1">
      <c r="B179" s="12" t="str">
        <f>'MEMORIA DE CALCULO'!A167</f>
        <v>13.27</v>
      </c>
      <c r="C179" s="12" t="str">
        <f>'MEMORIA DE CALCULO'!B167</f>
        <v>ED-48702</v>
      </c>
      <c r="D179" s="12" t="str">
        <f>'MEMORIA DE CALCULO'!C167</f>
        <v>SEINFRA</v>
      </c>
      <c r="E179" s="35" t="str">
        <f>'MEMORIA DE CALCULO'!D167</f>
        <v>CAIXA PRÉ MOLDADA PARA ATERRAMENTO COM TAMPA DE CONCRETO 25 x 25 x 50 CM, INCLUSIVE ESCAVAÇÃO E BOTA FORA</v>
      </c>
      <c r="F179" s="12" t="str">
        <f>'MEMORIA DE CALCULO'!E167</f>
        <v>UN</v>
      </c>
      <c r="G179" s="65">
        <f>'MEMORIA DE CALCULO'!F167</f>
        <v>1</v>
      </c>
      <c r="H179" s="76">
        <v>145.76</v>
      </c>
      <c r="I179" s="77">
        <f>H179+(H179*J9)</f>
        <v>175.538768</v>
      </c>
      <c r="J179" s="78">
        <f t="shared" si="16"/>
        <v>175.538768</v>
      </c>
    </row>
    <row r="180" spans="1:10" ht="25.5" outlineLevel="1">
      <c r="B180" s="12" t="str">
        <f>'MEMORIA DE CALCULO'!A168</f>
        <v>13.28</v>
      </c>
      <c r="C180" s="12" t="str">
        <f>'MEMORIA DE CALCULO'!B168</f>
        <v>ED-13938</v>
      </c>
      <c r="D180" s="12" t="str">
        <f>'MEMORIA DE CALCULO'!C168</f>
        <v>SEINFRA</v>
      </c>
      <c r="E180" s="35" t="str">
        <f>'MEMORIA DE CALCULO'!D168</f>
        <v>CABO DE COBRE NU #16MM2 - 7 FIOSX1,70MM, PARA ELEMENTOS DE CAPTAÇÃO/ ANEL DE CINTAMENTO/ DESCIDA (SPDA), INCLUSIVE SUPORTE E ISOLADOR</v>
      </c>
      <c r="F180" s="12" t="str">
        <f>'MEMORIA DE CALCULO'!E168</f>
        <v>UN</v>
      </c>
      <c r="G180" s="65">
        <f>'MEMORIA DE CALCULO'!F168</f>
        <v>3</v>
      </c>
      <c r="H180" s="76">
        <v>26.26</v>
      </c>
      <c r="I180" s="77">
        <f>H180+(H180*J9)</f>
        <v>31.624918000000001</v>
      </c>
      <c r="J180" s="78">
        <f t="shared" si="16"/>
        <v>94.874753999999996</v>
      </c>
    </row>
    <row r="181" spans="1:10" ht="12.75" outlineLevel="1">
      <c r="B181" s="12" t="str">
        <f>'MEMORIA DE CALCULO'!A169</f>
        <v>13.29</v>
      </c>
      <c r="C181" s="12">
        <f>'MEMORIA DE CALCULO'!B169</f>
        <v>404</v>
      </c>
      <c r="D181" s="12" t="str">
        <f>'MEMORIA DE CALCULO'!C169</f>
        <v>SINAPI-I</v>
      </c>
      <c r="E181" s="35" t="str">
        <f>'MEMORIA DE CALCULO'!D169</f>
        <v>FITA ISOLANTE DE BORRACHA AUTOFUSAO, USO ATE 69 KV (ALTA TENSAO),LARGURA DE 19 MM</v>
      </c>
      <c r="F181" s="12" t="str">
        <f>'MEMORIA DE CALCULO'!E169</f>
        <v>M</v>
      </c>
      <c r="G181" s="65">
        <f>'MEMORIA DE CALCULO'!F169</f>
        <v>20</v>
      </c>
      <c r="H181" s="76">
        <v>1.22</v>
      </c>
      <c r="I181" s="77">
        <f>H181+(H181*J9)</f>
        <v>1.4692460000000001</v>
      </c>
      <c r="J181" s="78">
        <f t="shared" si="16"/>
        <v>29.384920000000001</v>
      </c>
    </row>
    <row r="182" spans="1:10" ht="25.5" outlineLevel="1">
      <c r="B182" s="12" t="str">
        <f>'MEMORIA DE CALCULO'!A170</f>
        <v>13.30</v>
      </c>
      <c r="C182" s="12" t="str">
        <f>'MEMORIA DE CALCULO'!B170</f>
        <v>ED-50707</v>
      </c>
      <c r="D182" s="12" t="str">
        <f>'MEMORIA DE CALCULO'!C170</f>
        <v>SEINFRA</v>
      </c>
      <c r="E182" s="35" t="str">
        <f>'MEMORIA DE CALCULO'!D170</f>
        <v>RASGO EM ALVENARIA PARA PASSAGEM DE ELETRODUTO/ TUBULAÇÃO, DIÂMETROS DE 15MM A 25MM (1/2" A 1"), EXCLUSIVE ENCHIMENTO</v>
      </c>
      <c r="F182" s="12" t="str">
        <f>'MEMORIA DE CALCULO'!E170</f>
        <v>M</v>
      </c>
      <c r="G182" s="65">
        <f>'MEMORIA DE CALCULO'!F170</f>
        <v>283</v>
      </c>
      <c r="H182" s="76">
        <v>4.01</v>
      </c>
      <c r="I182" s="77">
        <f>H182+(H182*J9)</f>
        <v>4.829243</v>
      </c>
      <c r="J182" s="78">
        <f t="shared" si="16"/>
        <v>1366.6757689999999</v>
      </c>
    </row>
    <row r="183" spans="1:10" ht="38.25" outlineLevel="1">
      <c r="B183" s="12" t="str">
        <f>'MEMORIA DE CALCULO'!A171</f>
        <v>13.31</v>
      </c>
      <c r="C183" s="12" t="str">
        <f>'MEMORIA DE CALCULO'!B171</f>
        <v>ED-50704</v>
      </c>
      <c r="D183" s="12" t="str">
        <f>'MEMORIA DE CALCULO'!C171</f>
        <v>SEINFRA</v>
      </c>
      <c r="E183" s="35" t="str">
        <f>'MEMORIA DE CALCULO'!D171</f>
        <v>ENCHIMENTO DE RASGO EM ALVENARIA/CONCRETO COM ARGAMASSA, DIÂMETRO DE 15MM A 25MM (1/2" A 1"), INCLUSIVE ARGAMASSA, TRAÇO 1:2:8 (CIMENTO, CAL E AREIA), COM PREPARO MECANIZADO</v>
      </c>
      <c r="F183" s="12" t="str">
        <f>'MEMORIA DE CALCULO'!E171</f>
        <v>M</v>
      </c>
      <c r="G183" s="65">
        <f>'MEMORIA DE CALCULO'!F171</f>
        <v>283</v>
      </c>
      <c r="H183" s="76">
        <v>2.95</v>
      </c>
      <c r="I183" s="77">
        <f>H183+(H183*J9)</f>
        <v>3.5526850000000003</v>
      </c>
      <c r="J183" s="78">
        <f t="shared" si="16"/>
        <v>1005.4098550000001</v>
      </c>
    </row>
    <row r="184" spans="1:10" ht="20.100000000000001" customHeight="1" outlineLevel="1">
      <c r="B184" s="74"/>
      <c r="C184" s="87"/>
      <c r="D184" s="87"/>
      <c r="E184" s="27"/>
      <c r="F184" s="27"/>
      <c r="G184" s="67" t="s">
        <v>39</v>
      </c>
      <c r="H184" s="34"/>
      <c r="I184" s="13"/>
      <c r="J184" s="59">
        <f>SUM(J153:J183)</f>
        <v>25545.628460200001</v>
      </c>
    </row>
    <row r="185" spans="1:10" s="24" customFormat="1" ht="6.75" customHeight="1">
      <c r="A185" s="9"/>
      <c r="B185" s="6"/>
      <c r="C185" s="6"/>
      <c r="D185" s="6"/>
      <c r="E185" s="4"/>
      <c r="F185" s="4"/>
      <c r="G185" s="69"/>
      <c r="H185" s="2"/>
      <c r="I185" s="4"/>
      <c r="J185" s="3"/>
    </row>
    <row r="186" spans="1:10" ht="22.5" customHeight="1">
      <c r="B186" s="164">
        <v>14</v>
      </c>
      <c r="C186" s="164"/>
      <c r="D186" s="164"/>
      <c r="E186" s="177" t="s">
        <v>38</v>
      </c>
      <c r="F186" s="178"/>
      <c r="G186" s="183"/>
      <c r="H186" s="180"/>
      <c r="I186" s="178"/>
      <c r="J186" s="181"/>
    </row>
    <row r="187" spans="1:10" ht="32.25" customHeight="1" outlineLevel="1">
      <c r="B187" s="12" t="str">
        <f>'MEMORIA DE CALCULO'!A174</f>
        <v>14.3</v>
      </c>
      <c r="C187" s="12" t="str">
        <f>'MEMORIA DE CALCULO'!B174</f>
        <v>ED-50660</v>
      </c>
      <c r="D187" s="12" t="str">
        <f>'MEMORIA DE CALCULO'!C174</f>
        <v>SEINFRA</v>
      </c>
      <c r="E187" s="26" t="str">
        <f>'MEMORIA DE CALCULO'!D174</f>
        <v>CALHA EM CHAPA GALVANIZADA, ESP. 0,65MM (GSG-24), COM DESENVOLVIMENTO DE 100CM, INCLUSIVE IÇAMENTO MANUAL VERTICAL</v>
      </c>
      <c r="F187" s="12" t="str">
        <f>'MEMORIA DE CALCULO'!E174</f>
        <v>M</v>
      </c>
      <c r="G187" s="65">
        <f>'MEMORIA DE CALCULO'!F174</f>
        <v>27.88</v>
      </c>
      <c r="H187" s="134">
        <v>126.64</v>
      </c>
      <c r="I187" s="77">
        <f>H187+(H187*J9)</f>
        <v>152.512552</v>
      </c>
      <c r="J187" s="78">
        <f t="shared" ref="J187" si="17">I187*G187</f>
        <v>4252.0499497599994</v>
      </c>
    </row>
    <row r="188" spans="1:10" ht="18.75" customHeight="1" outlineLevel="1">
      <c r="B188" s="74"/>
      <c r="C188" s="87"/>
      <c r="D188" s="87"/>
      <c r="E188" s="27"/>
      <c r="F188" s="27"/>
      <c r="G188" s="67" t="s">
        <v>39</v>
      </c>
      <c r="H188" s="34"/>
      <c r="I188" s="13"/>
      <c r="J188" s="59">
        <f>SUM(J187:J187)</f>
        <v>4252.0499497599994</v>
      </c>
    </row>
    <row r="189" spans="1:10" s="24" customFormat="1" ht="6.75" customHeight="1">
      <c r="A189" s="9"/>
      <c r="B189" s="9"/>
      <c r="C189" s="9"/>
      <c r="D189" s="9"/>
      <c r="E189" s="7"/>
      <c r="F189" s="9"/>
      <c r="G189" s="62"/>
      <c r="H189" s="18"/>
      <c r="I189" s="5"/>
      <c r="J189" s="31"/>
    </row>
    <row r="190" spans="1:10" ht="18.75" customHeight="1">
      <c r="B190" s="75"/>
      <c r="C190" s="88"/>
      <c r="D190" s="88"/>
      <c r="E190" s="84"/>
      <c r="F190" s="28"/>
      <c r="G190" s="70"/>
      <c r="H190" s="29" t="s">
        <v>50</v>
      </c>
      <c r="I190" s="21"/>
      <c r="J190" s="250">
        <f>J20+J39+J54+J63+J77+J83+J96+J114+J124+J129+J133+J150+J184+J188</f>
        <v>329662.06054397812</v>
      </c>
    </row>
    <row r="191" spans="1:10" ht="45.75" customHeight="1">
      <c r="B191" s="275" t="s">
        <v>593</v>
      </c>
      <c r="C191" s="275"/>
      <c r="D191" s="275"/>
      <c r="E191" s="275"/>
      <c r="F191" s="39"/>
      <c r="G191" s="71"/>
      <c r="H191" s="40"/>
      <c r="J191" s="41"/>
    </row>
    <row r="192" spans="1:10" ht="18.75" customHeight="1">
      <c r="B192" s="42"/>
      <c r="C192" s="42"/>
      <c r="D192" s="42"/>
      <c r="E192" s="85"/>
      <c r="F192" s="39"/>
      <c r="G192" s="71"/>
      <c r="H192" s="40"/>
      <c r="J192" s="41"/>
    </row>
    <row r="193" spans="2:12" ht="18.75" hidden="1" customHeight="1">
      <c r="G193" s="62"/>
      <c r="H193" s="18"/>
      <c r="J193" s="23"/>
    </row>
    <row r="194" spans="2:12" ht="18.75" hidden="1" customHeight="1">
      <c r="E194" s="369"/>
      <c r="G194" s="62"/>
      <c r="H194" s="18"/>
      <c r="I194" s="14"/>
      <c r="J194" s="38"/>
    </row>
    <row r="195" spans="2:12" ht="18.75" customHeight="1">
      <c r="E195" s="6" t="s">
        <v>594</v>
      </c>
    </row>
    <row r="196" spans="2:12" ht="18.75" customHeight="1">
      <c r="E196" s="370" t="s">
        <v>595</v>
      </c>
      <c r="L196" s="7"/>
    </row>
    <row r="198" spans="2:12" s="9" customFormat="1" ht="18.75" customHeight="1">
      <c r="B198" s="10"/>
      <c r="E198" s="7"/>
      <c r="G198" s="64"/>
      <c r="H198" s="16"/>
      <c r="I198" s="5"/>
      <c r="J198" s="5"/>
    </row>
    <row r="199" spans="2:12" ht="3" customHeight="1"/>
    <row r="200" spans="2:12" ht="18.75" hidden="1" customHeight="1">
      <c r="E200" s="4"/>
    </row>
    <row r="201" spans="2:12" ht="18.75" hidden="1" customHeight="1"/>
    <row r="209" spans="1:10" s="30" customFormat="1" ht="18.75" customHeight="1">
      <c r="A209" s="9"/>
      <c r="B209" s="10"/>
      <c r="C209" s="9"/>
      <c r="D209" s="9"/>
      <c r="E209" s="7"/>
      <c r="F209" s="9"/>
      <c r="G209" s="64"/>
      <c r="H209" s="16"/>
      <c r="I209" s="5"/>
      <c r="J209" s="5"/>
    </row>
    <row r="210" spans="1:10" s="30" customFormat="1" ht="18.75" customHeight="1">
      <c r="A210" s="9"/>
      <c r="B210" s="10"/>
      <c r="C210" s="9"/>
      <c r="D210" s="9"/>
      <c r="E210" s="7"/>
      <c r="F210" s="9"/>
      <c r="G210" s="64"/>
      <c r="H210" s="16"/>
      <c r="I210" s="5"/>
      <c r="J210" s="5"/>
    </row>
    <row r="231" spans="1:10" s="30" customFormat="1" ht="18.75" customHeight="1">
      <c r="A231" s="9"/>
      <c r="B231" s="10"/>
      <c r="C231" s="9"/>
      <c r="D231" s="9"/>
      <c r="E231" s="7"/>
      <c r="F231" s="9"/>
      <c r="G231" s="64"/>
      <c r="H231" s="16"/>
      <c r="I231" s="5"/>
      <c r="J231" s="5"/>
    </row>
    <row r="236" spans="1:10" s="30" customFormat="1" ht="18.75" customHeight="1">
      <c r="A236" s="9"/>
      <c r="B236" s="10"/>
      <c r="C236" s="9"/>
      <c r="D236" s="9"/>
      <c r="E236" s="7"/>
      <c r="F236" s="9"/>
      <c r="G236" s="64"/>
      <c r="H236" s="16"/>
      <c r="I236" s="5"/>
      <c r="J236" s="5"/>
    </row>
  </sheetData>
  <mergeCells count="12">
    <mergeCell ref="B191:E191"/>
    <mergeCell ref="H37:J37"/>
    <mergeCell ref="H38:J38"/>
    <mergeCell ref="B12:J12"/>
    <mergeCell ref="B1:J4"/>
    <mergeCell ref="G10:J10"/>
    <mergeCell ref="B6:J6"/>
    <mergeCell ref="B7:J7"/>
    <mergeCell ref="B8:J8"/>
    <mergeCell ref="B9:F9"/>
    <mergeCell ref="B10:F10"/>
    <mergeCell ref="G9:I9"/>
  </mergeCells>
  <phoneticPr fontId="34" type="noConversion"/>
  <conditionalFormatting sqref="G14:I14">
    <cfRule type="cellIs" dxfId="30" priority="63" stopIfTrue="1" operator="equal">
      <formula>0</formula>
    </cfRule>
  </conditionalFormatting>
  <conditionalFormatting sqref="G186:I186">
    <cfRule type="cellIs" dxfId="29" priority="88" stopIfTrue="1" operator="equal">
      <formula>0</formula>
    </cfRule>
  </conditionalFormatting>
  <conditionalFormatting sqref="I20">
    <cfRule type="cellIs" dxfId="28" priority="214" stopIfTrue="1" operator="equal">
      <formula>0</formula>
    </cfRule>
  </conditionalFormatting>
  <conditionalFormatting sqref="I39">
    <cfRule type="cellIs" dxfId="27" priority="1" stopIfTrue="1" operator="equal">
      <formula>0</formula>
    </cfRule>
  </conditionalFormatting>
  <conditionalFormatting sqref="I54">
    <cfRule type="cellIs" dxfId="26" priority="210" stopIfTrue="1" operator="equal">
      <formula>0</formula>
    </cfRule>
  </conditionalFormatting>
  <conditionalFormatting sqref="I63">
    <cfRule type="cellIs" dxfId="25" priority="209" stopIfTrue="1" operator="equal">
      <formula>0</formula>
    </cfRule>
  </conditionalFormatting>
  <conditionalFormatting sqref="I77">
    <cfRule type="cellIs" dxfId="24" priority="208" stopIfTrue="1" operator="equal">
      <formula>0</formula>
    </cfRule>
  </conditionalFormatting>
  <conditionalFormatting sqref="I83">
    <cfRule type="cellIs" dxfId="23" priority="207" stopIfTrue="1" operator="equal">
      <formula>0</formula>
    </cfRule>
  </conditionalFormatting>
  <conditionalFormatting sqref="I96">
    <cfRule type="cellIs" dxfId="22" priority="206" stopIfTrue="1" operator="equal">
      <formula>0</formula>
    </cfRule>
  </conditionalFormatting>
  <conditionalFormatting sqref="I124">
    <cfRule type="cellIs" dxfId="21" priority="204" stopIfTrue="1" operator="equal">
      <formula>0</formula>
    </cfRule>
  </conditionalFormatting>
  <conditionalFormatting sqref="I129">
    <cfRule type="cellIs" dxfId="20" priority="203" stopIfTrue="1" operator="equal">
      <formula>0</formula>
    </cfRule>
  </conditionalFormatting>
  <conditionalFormatting sqref="I133">
    <cfRule type="cellIs" dxfId="19" priority="201" stopIfTrue="1" operator="equal">
      <formula>0</formula>
    </cfRule>
  </conditionalFormatting>
  <conditionalFormatting sqref="I150">
    <cfRule type="cellIs" dxfId="18" priority="74" stopIfTrue="1" operator="equal">
      <formula>0</formula>
    </cfRule>
  </conditionalFormatting>
  <conditionalFormatting sqref="I184:I185">
    <cfRule type="cellIs" dxfId="17" priority="3" stopIfTrue="1" operator="equal">
      <formula>0</formula>
    </cfRule>
  </conditionalFormatting>
  <conditionalFormatting sqref="I188">
    <cfRule type="cellIs" dxfId="16" priority="87" stopIfTrue="1" operator="equal">
      <formula>0</formula>
    </cfRule>
  </conditionalFormatting>
  <printOptions horizontalCentered="1"/>
  <pageMargins left="0.27559055118110237" right="0.35433070866141736" top="1.1811023622047245" bottom="0.31496062992125984" header="0.35433070866141736" footer="0.19685039370078741"/>
  <pageSetup paperSize="9" scale="51" fitToHeight="0" orientation="portrait" r:id="rId1"/>
  <headerFooter alignWithMargins="0">
    <oddFoote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647AE-ACE6-4485-9F39-087AE4D4B947}">
  <dimension ref="A1:G189"/>
  <sheetViews>
    <sheetView showGridLines="0" zoomScale="70" zoomScaleNormal="70" zoomScaleSheetLayoutView="85" workbookViewId="0">
      <selection sqref="A1:G4"/>
    </sheetView>
  </sheetViews>
  <sheetFormatPr defaultRowHeight="14.25"/>
  <cols>
    <col min="1" max="1" width="8.625" style="56" customWidth="1"/>
    <col min="2" max="2" width="13.375" style="56" customWidth="1"/>
    <col min="3" max="3" width="14.125" style="56" customWidth="1"/>
    <col min="4" max="4" width="89.5" style="91" customWidth="1"/>
    <col min="5" max="5" width="7.5" style="56" customWidth="1"/>
    <col min="6" max="6" width="11.5" style="56" customWidth="1"/>
    <col min="7" max="7" width="33.875" style="91" customWidth="1"/>
  </cols>
  <sheetData>
    <row r="1" spans="1:7">
      <c r="A1" s="372" t="s">
        <v>619</v>
      </c>
      <c r="B1" s="373"/>
      <c r="C1" s="373"/>
      <c r="D1" s="373"/>
      <c r="E1" s="373"/>
      <c r="F1" s="373"/>
      <c r="G1" s="374"/>
    </row>
    <row r="2" spans="1:7">
      <c r="A2" s="375"/>
      <c r="B2" s="376"/>
      <c r="C2" s="376"/>
      <c r="D2" s="376"/>
      <c r="E2" s="376"/>
      <c r="F2" s="376"/>
      <c r="G2" s="377"/>
    </row>
    <row r="3" spans="1:7">
      <c r="A3" s="375"/>
      <c r="B3" s="376"/>
      <c r="C3" s="376"/>
      <c r="D3" s="376"/>
      <c r="E3" s="376"/>
      <c r="F3" s="376"/>
      <c r="G3" s="377"/>
    </row>
    <row r="4" spans="1:7" ht="61.15" customHeight="1" thickBot="1">
      <c r="A4" s="378"/>
      <c r="B4" s="379"/>
      <c r="C4" s="379"/>
      <c r="D4" s="379"/>
      <c r="E4" s="379"/>
      <c r="F4" s="379"/>
      <c r="G4" s="380"/>
    </row>
    <row r="5" spans="1:7" ht="15.75">
      <c r="A5" s="346" t="s">
        <v>604</v>
      </c>
      <c r="B5" s="347"/>
      <c r="C5" s="347"/>
      <c r="D5" s="347"/>
      <c r="E5" s="347"/>
      <c r="F5" s="347"/>
      <c r="G5" s="348"/>
    </row>
    <row r="6" spans="1:7" ht="15.75">
      <c r="A6" s="349" t="s">
        <v>602</v>
      </c>
      <c r="B6" s="292"/>
      <c r="C6" s="292"/>
      <c r="D6" s="292"/>
      <c r="E6" s="292"/>
      <c r="F6" s="292"/>
      <c r="G6" s="350"/>
    </row>
    <row r="7" spans="1:7" ht="15.75">
      <c r="A7" s="349" t="s">
        <v>87</v>
      </c>
      <c r="B7" s="292"/>
      <c r="C7" s="292"/>
      <c r="D7" s="292"/>
      <c r="E7" s="292"/>
      <c r="F7" s="292"/>
      <c r="G7" s="350"/>
    </row>
    <row r="8" spans="1:7" ht="15.75">
      <c r="A8" s="349" t="s">
        <v>161</v>
      </c>
      <c r="B8" s="292"/>
      <c r="C8" s="292"/>
      <c r="D8" s="292"/>
      <c r="E8" s="292"/>
      <c r="F8" s="343" t="s">
        <v>68</v>
      </c>
      <c r="G8" s="356">
        <f>'PLANILHA ORÇAMENTARIA'!J9</f>
        <v>0.20430000000000001</v>
      </c>
    </row>
    <row r="9" spans="1:7" ht="15.75">
      <c r="A9" s="349" t="s">
        <v>603</v>
      </c>
      <c r="B9" s="292"/>
      <c r="C9" s="292"/>
      <c r="D9" s="292"/>
      <c r="E9" s="292"/>
      <c r="F9" s="288"/>
      <c r="G9" s="351"/>
    </row>
    <row r="10" spans="1:7" ht="15" thickBot="1">
      <c r="A10" s="271"/>
      <c r="B10" s="352"/>
      <c r="C10" s="352"/>
      <c r="D10" s="353"/>
      <c r="E10" s="352"/>
      <c r="F10" s="354"/>
      <c r="G10" s="355"/>
    </row>
    <row r="11" spans="1:7" ht="15" thickBot="1">
      <c r="A11" s="344" t="s">
        <v>58</v>
      </c>
      <c r="B11" s="345"/>
      <c r="C11" s="345"/>
      <c r="D11" s="345"/>
      <c r="E11" s="345"/>
      <c r="F11" s="345"/>
      <c r="G11" s="345"/>
    </row>
    <row r="12" spans="1:7" ht="35.25" customHeight="1" thickBot="1">
      <c r="A12" s="170" t="s">
        <v>8</v>
      </c>
      <c r="B12" s="171" t="s">
        <v>9</v>
      </c>
      <c r="C12" s="171" t="s">
        <v>10</v>
      </c>
      <c r="D12" s="171" t="s">
        <v>11</v>
      </c>
      <c r="E12" s="172" t="s">
        <v>45</v>
      </c>
      <c r="F12" s="173" t="s">
        <v>12</v>
      </c>
      <c r="G12" s="174" t="s">
        <v>58</v>
      </c>
    </row>
    <row r="13" spans="1:7">
      <c r="A13" s="9"/>
      <c r="B13" s="9"/>
      <c r="C13" s="9"/>
      <c r="D13" s="11"/>
      <c r="E13" s="9"/>
      <c r="F13" s="19"/>
      <c r="G13" s="97"/>
    </row>
    <row r="14" spans="1:7" ht="26.25" customHeight="1">
      <c r="A14" s="164">
        <v>1</v>
      </c>
      <c r="B14" s="164"/>
      <c r="C14" s="164"/>
      <c r="D14" s="165" t="s">
        <v>155</v>
      </c>
      <c r="E14" s="164"/>
      <c r="F14" s="168"/>
      <c r="G14" s="169"/>
    </row>
    <row r="15" spans="1:7" ht="61.5" customHeight="1">
      <c r="A15" s="25" t="s">
        <v>14</v>
      </c>
      <c r="B15" s="25" t="s">
        <v>559</v>
      </c>
      <c r="C15" s="99" t="s">
        <v>29</v>
      </c>
      <c r="D15" s="35" t="s">
        <v>557</v>
      </c>
      <c r="E15" s="25" t="s">
        <v>171</v>
      </c>
      <c r="F15" s="68">
        <v>2</v>
      </c>
      <c r="G15" s="44" t="s">
        <v>558</v>
      </c>
    </row>
    <row r="16" spans="1:7" ht="27.75" customHeight="1">
      <c r="A16" s="25" t="s">
        <v>28</v>
      </c>
      <c r="B16" s="86">
        <v>93565</v>
      </c>
      <c r="C16" s="86" t="s">
        <v>52</v>
      </c>
      <c r="D16" s="90" t="s">
        <v>88</v>
      </c>
      <c r="E16" s="25" t="s">
        <v>55</v>
      </c>
      <c r="F16" s="100">
        <f>((4)/220)*3</f>
        <v>5.4545454545454543E-2</v>
      </c>
      <c r="G16" s="44" t="s">
        <v>548</v>
      </c>
    </row>
    <row r="17" spans="1:7" ht="30" customHeight="1">
      <c r="A17" s="25" t="s">
        <v>30</v>
      </c>
      <c r="B17" s="86">
        <v>93572</v>
      </c>
      <c r="C17" s="86" t="s">
        <v>52</v>
      </c>
      <c r="D17" s="101" t="s">
        <v>89</v>
      </c>
      <c r="E17" s="25" t="s">
        <v>55</v>
      </c>
      <c r="F17" s="100">
        <f>((2*8)/220)*3</f>
        <v>0.21818181818181817</v>
      </c>
      <c r="G17" s="44" t="s">
        <v>549</v>
      </c>
    </row>
    <row r="18" spans="1:7">
      <c r="A18" s="9"/>
      <c r="B18" s="9"/>
      <c r="C18" s="9"/>
      <c r="D18" s="11"/>
      <c r="E18" s="9"/>
      <c r="F18" s="19"/>
      <c r="G18" s="46"/>
    </row>
    <row r="19" spans="1:7" ht="28.5" customHeight="1">
      <c r="A19" s="164">
        <v>2</v>
      </c>
      <c r="B19" s="164"/>
      <c r="C19" s="164"/>
      <c r="D19" s="165" t="s">
        <v>99</v>
      </c>
      <c r="E19" s="164"/>
      <c r="F19" s="168"/>
      <c r="G19" s="169"/>
    </row>
    <row r="20" spans="1:7" ht="57.75" customHeight="1">
      <c r="A20" s="25" t="s">
        <v>59</v>
      </c>
      <c r="B20" s="89" t="s">
        <v>165</v>
      </c>
      <c r="C20" s="89" t="s">
        <v>29</v>
      </c>
      <c r="D20" s="90" t="s">
        <v>400</v>
      </c>
      <c r="E20" s="86" t="s">
        <v>19</v>
      </c>
      <c r="F20" s="68">
        <v>264.87</v>
      </c>
      <c r="G20" s="44" t="s">
        <v>166</v>
      </c>
    </row>
    <row r="21" spans="1:7" ht="53.25" customHeight="1">
      <c r="A21" s="25" t="s">
        <v>60</v>
      </c>
      <c r="B21" s="89" t="s">
        <v>100</v>
      </c>
      <c r="C21" s="89" t="s">
        <v>29</v>
      </c>
      <c r="D21" s="90" t="s">
        <v>101</v>
      </c>
      <c r="E21" s="86" t="s">
        <v>19</v>
      </c>
      <c r="F21" s="68">
        <f>0.7*2.3</f>
        <v>1.6099999999999999</v>
      </c>
      <c r="G21" s="44" t="s">
        <v>167</v>
      </c>
    </row>
    <row r="22" spans="1:7" ht="45.75" customHeight="1">
      <c r="A22" s="25" t="s">
        <v>61</v>
      </c>
      <c r="B22" s="86" t="s">
        <v>102</v>
      </c>
      <c r="C22" s="89" t="s">
        <v>29</v>
      </c>
      <c r="D22" s="90" t="s">
        <v>103</v>
      </c>
      <c r="E22" s="86" t="s">
        <v>17</v>
      </c>
      <c r="F22" s="68">
        <f>8.4*2.44+8.54*2.44-0.7*2.1*2-0.8*2.1-2.3*1.3</f>
        <v>33.723599999999998</v>
      </c>
      <c r="G22" s="44" t="s">
        <v>168</v>
      </c>
    </row>
    <row r="23" spans="1:7" ht="50.25" customHeight="1">
      <c r="A23" s="25" t="s">
        <v>62</v>
      </c>
      <c r="B23" s="86" t="s">
        <v>104</v>
      </c>
      <c r="C23" s="89" t="s">
        <v>29</v>
      </c>
      <c r="D23" s="90" t="s">
        <v>105</v>
      </c>
      <c r="E23" s="86" t="s">
        <v>110</v>
      </c>
      <c r="F23" s="68">
        <v>5</v>
      </c>
      <c r="G23" s="44" t="s">
        <v>173</v>
      </c>
    </row>
    <row r="24" spans="1:7" ht="60" customHeight="1">
      <c r="A24" s="25" t="s">
        <v>114</v>
      </c>
      <c r="B24" s="86" t="s">
        <v>106</v>
      </c>
      <c r="C24" s="89" t="s">
        <v>29</v>
      </c>
      <c r="D24" s="90" t="s">
        <v>157</v>
      </c>
      <c r="E24" s="86" t="s">
        <v>19</v>
      </c>
      <c r="F24" s="68">
        <f>0.7*2.1*2+0.8*2.1</f>
        <v>4.62</v>
      </c>
      <c r="G24" s="44" t="s">
        <v>174</v>
      </c>
    </row>
    <row r="25" spans="1:7" ht="45.75" customHeight="1">
      <c r="A25" s="25" t="s">
        <v>115</v>
      </c>
      <c r="B25" s="86" t="s">
        <v>107</v>
      </c>
      <c r="C25" s="89" t="s">
        <v>29</v>
      </c>
      <c r="D25" s="90" t="s">
        <v>156</v>
      </c>
      <c r="E25" s="86" t="s">
        <v>19</v>
      </c>
      <c r="F25" s="68">
        <f>1.9*2.1+3.75*2.1+0.9*2.1</f>
        <v>13.755000000000001</v>
      </c>
      <c r="G25" s="44" t="s">
        <v>175</v>
      </c>
    </row>
    <row r="26" spans="1:7" ht="63.75" customHeight="1">
      <c r="A26" s="25" t="s">
        <v>116</v>
      </c>
      <c r="B26" s="86" t="s">
        <v>177</v>
      </c>
      <c r="C26" s="89" t="s">
        <v>29</v>
      </c>
      <c r="D26" s="90" t="s">
        <v>176</v>
      </c>
      <c r="E26" s="86" t="s">
        <v>19</v>
      </c>
      <c r="F26" s="68">
        <f>1.84*1.95*2+4.26*1.95</f>
        <v>15.482999999999999</v>
      </c>
      <c r="G26" s="44" t="s">
        <v>178</v>
      </c>
    </row>
    <row r="27" spans="1:7" ht="32.25" customHeight="1">
      <c r="A27" s="25" t="s">
        <v>117</v>
      </c>
      <c r="B27" s="86">
        <v>97634</v>
      </c>
      <c r="C27" s="86" t="s">
        <v>52</v>
      </c>
      <c r="D27" s="90" t="s">
        <v>108</v>
      </c>
      <c r="E27" s="86" t="s">
        <v>19</v>
      </c>
      <c r="F27" s="92">
        <f>(1.84+1.84+4.26)*1.5</f>
        <v>11.91</v>
      </c>
      <c r="G27" s="44" t="s">
        <v>179</v>
      </c>
    </row>
    <row r="28" spans="1:7" ht="43.5" customHeight="1">
      <c r="A28" s="25" t="s">
        <v>118</v>
      </c>
      <c r="B28" s="86" t="s">
        <v>181</v>
      </c>
      <c r="C28" s="86" t="s">
        <v>29</v>
      </c>
      <c r="D28" s="90" t="s">
        <v>180</v>
      </c>
      <c r="E28" s="86" t="s">
        <v>19</v>
      </c>
      <c r="F28" s="68">
        <f>2.1*8.54</f>
        <v>17.933999999999997</v>
      </c>
      <c r="G28" s="44" t="s">
        <v>182</v>
      </c>
    </row>
    <row r="29" spans="1:7" ht="35.25" customHeight="1">
      <c r="A29" s="25" t="s">
        <v>119</v>
      </c>
      <c r="B29" s="86">
        <v>97660</v>
      </c>
      <c r="C29" s="86" t="s">
        <v>52</v>
      </c>
      <c r="D29" s="90" t="s">
        <v>109</v>
      </c>
      <c r="E29" s="86" t="s">
        <v>110</v>
      </c>
      <c r="F29" s="93">
        <v>10</v>
      </c>
      <c r="G29" s="95" t="s">
        <v>183</v>
      </c>
    </row>
    <row r="30" spans="1:7" ht="35.25" customHeight="1">
      <c r="A30" s="25" t="s">
        <v>120</v>
      </c>
      <c r="B30" s="86" t="s">
        <v>170</v>
      </c>
      <c r="C30" s="86" t="s">
        <v>29</v>
      </c>
      <c r="D30" s="90" t="s">
        <v>169</v>
      </c>
      <c r="E30" s="86" t="s">
        <v>171</v>
      </c>
      <c r="F30" s="146">
        <f>(2.98+3.83+4+3.98+3.89+3.76+2.5)*2*0.96</f>
        <v>47.884799999999991</v>
      </c>
      <c r="G30" s="95" t="s">
        <v>242</v>
      </c>
    </row>
    <row r="31" spans="1:7" ht="47.25" customHeight="1">
      <c r="A31" s="25" t="s">
        <v>121</v>
      </c>
      <c r="B31" s="86" t="s">
        <v>184</v>
      </c>
      <c r="C31" s="86" t="s">
        <v>29</v>
      </c>
      <c r="D31" s="90" t="s">
        <v>401</v>
      </c>
      <c r="E31" s="86" t="s">
        <v>185</v>
      </c>
      <c r="F31" s="93">
        <f>44*0.15+0.9*0.18*0.28</f>
        <v>6.6453599999999993</v>
      </c>
      <c r="G31" s="95" t="s">
        <v>187</v>
      </c>
    </row>
    <row r="32" spans="1:7" ht="56.25" customHeight="1">
      <c r="A32" s="25" t="s">
        <v>172</v>
      </c>
      <c r="B32" s="86" t="s">
        <v>231</v>
      </c>
      <c r="C32" s="86" t="s">
        <v>29</v>
      </c>
      <c r="D32" s="90" t="s">
        <v>230</v>
      </c>
      <c r="E32" s="86" t="s">
        <v>171</v>
      </c>
      <c r="F32" s="146">
        <f>27.88*1*2+11.76*1*2-1.5*1-3.75*1</f>
        <v>74.03</v>
      </c>
      <c r="G32" s="95" t="s">
        <v>233</v>
      </c>
    </row>
    <row r="33" spans="1:7" ht="56.25" customHeight="1">
      <c r="A33" s="25" t="s">
        <v>186</v>
      </c>
      <c r="B33" s="86" t="s">
        <v>407</v>
      </c>
      <c r="C33" s="86" t="s">
        <v>29</v>
      </c>
      <c r="D33" s="90" t="s">
        <v>406</v>
      </c>
      <c r="E33" s="86" t="s">
        <v>145</v>
      </c>
      <c r="F33" s="146">
        <v>27.88</v>
      </c>
      <c r="G33" s="95" t="s">
        <v>409</v>
      </c>
    </row>
    <row r="34" spans="1:7" ht="56.25" customHeight="1">
      <c r="A34" s="25" t="s">
        <v>232</v>
      </c>
      <c r="B34" s="86" t="s">
        <v>478</v>
      </c>
      <c r="C34" s="86" t="s">
        <v>29</v>
      </c>
      <c r="D34" s="90" t="s">
        <v>477</v>
      </c>
      <c r="E34" s="86" t="s">
        <v>295</v>
      </c>
      <c r="F34" s="146">
        <v>1</v>
      </c>
      <c r="G34" s="95" t="s">
        <v>480</v>
      </c>
    </row>
    <row r="35" spans="1:7" ht="25.5">
      <c r="A35" s="25" t="s">
        <v>408</v>
      </c>
      <c r="B35" s="86" t="s">
        <v>111</v>
      </c>
      <c r="C35" s="86" t="s">
        <v>29</v>
      </c>
      <c r="D35" s="90" t="s">
        <v>403</v>
      </c>
      <c r="E35" s="86" t="s">
        <v>17</v>
      </c>
      <c r="F35" s="93">
        <f>(F20*0.03+F21*0.05+F22+F26*0.05+F27*0.03+F28*0.05+F29*0.005+F30*0.1+F31+F23*0.1+F24*0.03+F25*0.03)*1.4</f>
        <v>78.83881599999998</v>
      </c>
      <c r="G35" s="95" t="s">
        <v>112</v>
      </c>
    </row>
    <row r="36" spans="1:7" ht="32.25" customHeight="1">
      <c r="A36" s="25" t="s">
        <v>479</v>
      </c>
      <c r="B36" s="86" t="s">
        <v>71</v>
      </c>
      <c r="C36" s="86" t="s">
        <v>29</v>
      </c>
      <c r="D36" s="90" t="s">
        <v>402</v>
      </c>
      <c r="E36" s="86" t="s">
        <v>17</v>
      </c>
      <c r="F36" s="93">
        <f>F35</f>
        <v>78.83881599999998</v>
      </c>
      <c r="G36" s="95" t="s">
        <v>113</v>
      </c>
    </row>
    <row r="37" spans="1:7">
      <c r="A37" s="9"/>
      <c r="B37" s="9"/>
      <c r="C37" s="9"/>
      <c r="D37" s="11"/>
      <c r="E37" s="9"/>
      <c r="F37" s="19"/>
      <c r="G37" s="46"/>
    </row>
    <row r="38" spans="1:7" ht="28.5" customHeight="1">
      <c r="A38" s="164">
        <v>3</v>
      </c>
      <c r="B38" s="164"/>
      <c r="C38" s="164"/>
      <c r="D38" s="165" t="s">
        <v>597</v>
      </c>
      <c r="E38" s="164"/>
      <c r="F38" s="166"/>
      <c r="G38" s="167"/>
    </row>
    <row r="39" spans="1:7" ht="72" customHeight="1">
      <c r="A39" s="12" t="s">
        <v>16</v>
      </c>
      <c r="B39" s="158" t="s">
        <v>208</v>
      </c>
      <c r="C39" s="12" t="s">
        <v>29</v>
      </c>
      <c r="D39" s="137" t="s">
        <v>198</v>
      </c>
      <c r="E39" s="138" t="s">
        <v>225</v>
      </c>
      <c r="F39" s="68">
        <f>0.6*0.6*1*6+26.92*0.3*0.2+0.6*0.6*4+11.76*0.3*0.2</f>
        <v>5.9207999999999998</v>
      </c>
      <c r="G39" s="44" t="s">
        <v>568</v>
      </c>
    </row>
    <row r="40" spans="1:7" ht="69" customHeight="1">
      <c r="A40" s="12" t="s">
        <v>24</v>
      </c>
      <c r="B40" s="158" t="s">
        <v>209</v>
      </c>
      <c r="C40" s="12" t="s">
        <v>29</v>
      </c>
      <c r="D40" s="137" t="s">
        <v>199</v>
      </c>
      <c r="E40" s="138" t="s">
        <v>226</v>
      </c>
      <c r="F40" s="68">
        <f>0.6*0.6*6+26.92*0.2+0.6*0.6*4+11.76*0.2</f>
        <v>11.336</v>
      </c>
      <c r="G40" s="44" t="s">
        <v>569</v>
      </c>
    </row>
    <row r="41" spans="1:7" ht="42" customHeight="1">
      <c r="A41" s="12" t="s">
        <v>188</v>
      </c>
      <c r="B41" s="158" t="s">
        <v>210</v>
      </c>
      <c r="C41" s="12" t="s">
        <v>29</v>
      </c>
      <c r="D41" s="137" t="s">
        <v>200</v>
      </c>
      <c r="E41" s="138" t="s">
        <v>225</v>
      </c>
      <c r="F41" s="68">
        <f>F40*0.08</f>
        <v>0.90688000000000002</v>
      </c>
      <c r="G41" s="44" t="s">
        <v>240</v>
      </c>
    </row>
    <row r="42" spans="1:7" ht="92.25" customHeight="1">
      <c r="A42" s="12" t="s">
        <v>189</v>
      </c>
      <c r="B42" s="136" t="s">
        <v>211</v>
      </c>
      <c r="C42" s="12" t="s">
        <v>29</v>
      </c>
      <c r="D42" s="137" t="s">
        <v>201</v>
      </c>
      <c r="E42" s="138" t="s">
        <v>226</v>
      </c>
      <c r="F42" s="92">
        <f>26.92*0.3*2+ 0.9*3.5*6+26.92*0.3*2+11.76*0.3*2+0.9*1.35*4</f>
        <v>63.12</v>
      </c>
      <c r="G42" s="44" t="s">
        <v>570</v>
      </c>
    </row>
    <row r="43" spans="1:7" ht="162" customHeight="1">
      <c r="A43" s="12" t="s">
        <v>190</v>
      </c>
      <c r="B43" s="136" t="s">
        <v>212</v>
      </c>
      <c r="C43" s="12" t="s">
        <v>29</v>
      </c>
      <c r="D43" s="137" t="s">
        <v>202</v>
      </c>
      <c r="E43" s="138" t="s">
        <v>227</v>
      </c>
      <c r="F43" s="92">
        <f>(0.54*10*6*0.395+26.92*4*0.395+4*4.5*6*0.617+26.92*4*0.617+0.54*10*4*0.395+11.76*4*0.395+4*1.35*4*0.617+(26.92+4*3.5+26.92+11.76+4*1.35) / 0.2 * 0.76 * 0.154)*1.1</f>
        <v>306.44697600000006</v>
      </c>
      <c r="G43" s="44" t="s">
        <v>571</v>
      </c>
    </row>
    <row r="44" spans="1:7" ht="105.75" customHeight="1">
      <c r="A44" s="12" t="s">
        <v>191</v>
      </c>
      <c r="B44" s="136" t="s">
        <v>213</v>
      </c>
      <c r="C44" s="12" t="s">
        <v>29</v>
      </c>
      <c r="D44" s="137" t="s">
        <v>203</v>
      </c>
      <c r="E44" s="138" t="s">
        <v>225</v>
      </c>
      <c r="F44" s="92">
        <f>(0.6*0.6*0.3*6+26.92*0.3*0.14+0.14*0.3*4.5*6+26.92*0.14*0.3+0.6*0.6*0.3*4+0.14*0.3*1.36*4+11.76*0.3*0.14)</f>
        <v>5.197680000000001</v>
      </c>
      <c r="G44" s="44" t="s">
        <v>572</v>
      </c>
    </row>
    <row r="45" spans="1:7" ht="30" customHeight="1">
      <c r="A45" s="12" t="s">
        <v>192</v>
      </c>
      <c r="B45" s="135" t="s">
        <v>214</v>
      </c>
      <c r="C45" s="12" t="s">
        <v>29</v>
      </c>
      <c r="D45" s="139" t="s">
        <v>204</v>
      </c>
      <c r="E45" s="143" t="s">
        <v>225</v>
      </c>
      <c r="F45" s="68">
        <f>0.6*0.6*0.7*10+4.35*1.1*0.25</f>
        <v>3.7162500000000001</v>
      </c>
      <c r="G45" s="44" t="s">
        <v>573</v>
      </c>
    </row>
    <row r="46" spans="1:7" ht="33.75" customHeight="1">
      <c r="A46" s="12" t="s">
        <v>193</v>
      </c>
      <c r="B46" s="136" t="s">
        <v>215</v>
      </c>
      <c r="C46" s="12" t="s">
        <v>29</v>
      </c>
      <c r="D46" s="137" t="s">
        <v>205</v>
      </c>
      <c r="E46" s="138" t="s">
        <v>228</v>
      </c>
      <c r="F46" s="68">
        <f>28.7*0.14</f>
        <v>4.0180000000000007</v>
      </c>
      <c r="G46" s="44" t="s">
        <v>264</v>
      </c>
    </row>
    <row r="47" spans="1:7" ht="44.25" customHeight="1">
      <c r="A47" s="12" t="s">
        <v>194</v>
      </c>
      <c r="B47" s="136" t="s">
        <v>216</v>
      </c>
      <c r="C47" s="12" t="s">
        <v>29</v>
      </c>
      <c r="D47" s="137" t="s">
        <v>206</v>
      </c>
      <c r="E47" s="138" t="s">
        <v>226</v>
      </c>
      <c r="F47" s="68">
        <f>4.82+1</f>
        <v>5.82</v>
      </c>
      <c r="G47" s="44" t="s">
        <v>596</v>
      </c>
    </row>
    <row r="48" spans="1:7" ht="42.75" customHeight="1">
      <c r="A48" s="12" t="s">
        <v>195</v>
      </c>
      <c r="B48" s="136" t="s">
        <v>217</v>
      </c>
      <c r="C48" s="12" t="s">
        <v>29</v>
      </c>
      <c r="D48" s="137" t="s">
        <v>207</v>
      </c>
      <c r="E48" s="138" t="s">
        <v>226</v>
      </c>
      <c r="F48" s="92">
        <f>(26.92+11.76)*0.3*2+(26.92+11.76)*0.14</f>
        <v>28.623199999999997</v>
      </c>
      <c r="G48" s="44" t="s">
        <v>574</v>
      </c>
    </row>
    <row r="49" spans="1:7" ht="39.75" customHeight="1">
      <c r="A49" s="12" t="s">
        <v>196</v>
      </c>
      <c r="B49" s="140" t="s">
        <v>221</v>
      </c>
      <c r="C49" s="12" t="s">
        <v>29</v>
      </c>
      <c r="D49" s="141" t="s">
        <v>218</v>
      </c>
      <c r="E49" s="144" t="s">
        <v>23</v>
      </c>
      <c r="F49" s="68">
        <f>3*5+13.7</f>
        <v>28.7</v>
      </c>
      <c r="G49" s="44" t="s">
        <v>241</v>
      </c>
    </row>
    <row r="50" spans="1:7" ht="47.25" customHeight="1">
      <c r="A50" s="12" t="s">
        <v>197</v>
      </c>
      <c r="B50" s="86" t="s">
        <v>239</v>
      </c>
      <c r="C50" s="12" t="s">
        <v>29</v>
      </c>
      <c r="D50" s="142" t="s">
        <v>238</v>
      </c>
      <c r="E50" s="86" t="s">
        <v>171</v>
      </c>
      <c r="F50" s="92">
        <f>11.76*0.36-0.3*0.36*4+4.35*0.25+1.1*0.2+0.5*1*2</f>
        <v>6.1090999999999998</v>
      </c>
      <c r="G50" s="44" t="s">
        <v>598</v>
      </c>
    </row>
    <row r="51" spans="1:7">
      <c r="A51" s="9"/>
      <c r="B51" s="9"/>
      <c r="C51" s="9"/>
      <c r="D51" s="11"/>
      <c r="E51" s="9"/>
      <c r="F51" s="19"/>
      <c r="G51" s="46"/>
    </row>
    <row r="52" spans="1:7" ht="32.25" customHeight="1">
      <c r="A52" s="164">
        <v>4</v>
      </c>
      <c r="B52" s="164"/>
      <c r="C52" s="164"/>
      <c r="D52" s="165" t="s">
        <v>243</v>
      </c>
      <c r="E52" s="164"/>
      <c r="F52" s="166"/>
      <c r="G52" s="167"/>
    </row>
    <row r="53" spans="1:7" ht="39" customHeight="1">
      <c r="A53" s="25" t="s">
        <v>18</v>
      </c>
      <c r="B53" s="12" t="s">
        <v>248</v>
      </c>
      <c r="C53" s="12" t="s">
        <v>29</v>
      </c>
      <c r="D53" s="35" t="s">
        <v>247</v>
      </c>
      <c r="E53" s="12" t="s">
        <v>171</v>
      </c>
      <c r="F53" s="68">
        <f>11.76*27.88</f>
        <v>327.86879999999996</v>
      </c>
      <c r="G53" s="44" t="s">
        <v>252</v>
      </c>
    </row>
    <row r="54" spans="1:7" ht="60.75" customHeight="1">
      <c r="A54" s="25" t="s">
        <v>20</v>
      </c>
      <c r="B54" s="152">
        <v>94992</v>
      </c>
      <c r="C54" s="12" t="s">
        <v>52</v>
      </c>
      <c r="D54" s="35" t="s">
        <v>551</v>
      </c>
      <c r="E54" s="25" t="s">
        <v>171</v>
      </c>
      <c r="F54" s="68">
        <f>F53</f>
        <v>327.86879999999996</v>
      </c>
      <c r="G54" s="44" t="str">
        <f>G53</f>
        <v>CONFORME ÁREA EM PROJETO = 11,76 X 27,88</v>
      </c>
    </row>
    <row r="55" spans="1:7" ht="37.5" customHeight="1">
      <c r="A55" s="25" t="s">
        <v>35</v>
      </c>
      <c r="B55" s="12" t="s">
        <v>250</v>
      </c>
      <c r="C55" s="12" t="s">
        <v>29</v>
      </c>
      <c r="D55" s="35" t="s">
        <v>249</v>
      </c>
      <c r="E55" s="12" t="s">
        <v>171</v>
      </c>
      <c r="F55" s="68">
        <f>F53</f>
        <v>327.86879999999996</v>
      </c>
      <c r="G55" s="154" t="str">
        <f>G53</f>
        <v>CONFORME ÁREA EM PROJETO = 11,76 X 27,88</v>
      </c>
    </row>
    <row r="56" spans="1:7" ht="51.75" customHeight="1">
      <c r="A56" s="15" t="s">
        <v>244</v>
      </c>
      <c r="B56" s="151">
        <v>104595</v>
      </c>
      <c r="C56" s="151" t="s">
        <v>52</v>
      </c>
      <c r="D56" s="147" t="s">
        <v>553</v>
      </c>
      <c r="E56" s="12" t="s">
        <v>171</v>
      </c>
      <c r="F56" s="68">
        <f>F53-0.8*0.2*3-11.76*0.2</f>
        <v>325.03679999999997</v>
      </c>
      <c r="G56" s="44" t="s">
        <v>254</v>
      </c>
    </row>
    <row r="57" spans="1:7" ht="58.5" customHeight="1">
      <c r="A57" s="15" t="s">
        <v>245</v>
      </c>
      <c r="B57" s="151">
        <v>88648</v>
      </c>
      <c r="C57" s="151" t="s">
        <v>52</v>
      </c>
      <c r="D57" s="147" t="s">
        <v>552</v>
      </c>
      <c r="E57" s="12" t="s">
        <v>145</v>
      </c>
      <c r="F57" s="92">
        <f>8.76 - 1.9-3.75+ 27.88+ 0.3 * 18 + 11.76+ 14.18 + 3 - 0.8 + 13.7 - 1-0.9 + 3 - 0.8 + 3 - 0.8+ 4.35 + 9.06</f>
        <v>94.14</v>
      </c>
      <c r="G57" s="44" t="s">
        <v>253</v>
      </c>
    </row>
    <row r="58" spans="1:7" ht="56.25" customHeight="1">
      <c r="A58" s="25" t="s">
        <v>246</v>
      </c>
      <c r="B58" s="12" t="s">
        <v>251</v>
      </c>
      <c r="C58" s="12" t="s">
        <v>29</v>
      </c>
      <c r="D58" s="35" t="s">
        <v>399</v>
      </c>
      <c r="E58" s="12" t="s">
        <v>171</v>
      </c>
      <c r="F58" s="68">
        <f>(1.9 + 3.75 + 0.9 + 0.8 + 0.8 + 0.8 + 11.76) *0.2</f>
        <v>4.1420000000000003</v>
      </c>
      <c r="G58" s="44" t="s">
        <v>267</v>
      </c>
    </row>
    <row r="59" spans="1:7">
      <c r="A59" s="9"/>
      <c r="B59" s="9"/>
      <c r="C59" s="9"/>
      <c r="D59" s="11"/>
      <c r="E59" s="9"/>
      <c r="F59" s="19"/>
      <c r="G59" s="46"/>
    </row>
    <row r="60" spans="1:7" ht="30.75" customHeight="1">
      <c r="A60" s="164">
        <v>5</v>
      </c>
      <c r="B60" s="164"/>
      <c r="C60" s="164"/>
      <c r="D60" s="165" t="s">
        <v>255</v>
      </c>
      <c r="E60" s="164"/>
      <c r="F60" s="166"/>
      <c r="G60" s="167"/>
    </row>
    <row r="61" spans="1:7" ht="118.5" customHeight="1">
      <c r="A61" s="12" t="s">
        <v>21</v>
      </c>
      <c r="B61" s="12" t="s">
        <v>222</v>
      </c>
      <c r="C61" s="12" t="s">
        <v>29</v>
      </c>
      <c r="D61" s="103" t="s">
        <v>219</v>
      </c>
      <c r="E61" s="12" t="s">
        <v>171</v>
      </c>
      <c r="F61" s="159">
        <f>11.92*4+15*4-1*4-0.9*2.1-0.8*2.1*3-0.6*0.6*2-2-1.5-0.4*0.4 + (2.98+3.83+4+3.98+3.89+3.76+2.5) * 0.96</f>
        <v>116.3124</v>
      </c>
      <c r="G61" s="44" t="s">
        <v>600</v>
      </c>
    </row>
    <row r="62" spans="1:7" ht="51.75" customHeight="1">
      <c r="A62" s="12" t="s">
        <v>122</v>
      </c>
      <c r="B62" s="86" t="s">
        <v>223</v>
      </c>
      <c r="C62" s="12" t="s">
        <v>29</v>
      </c>
      <c r="D62" s="142" t="s">
        <v>229</v>
      </c>
      <c r="E62" s="86" t="s">
        <v>185</v>
      </c>
      <c r="F62" s="68">
        <f>(1.1+1.2+1+1+1+0.8+0.8+0.6)*0.14*0.12</f>
        <v>0.126</v>
      </c>
      <c r="G62" s="44" t="s">
        <v>575</v>
      </c>
    </row>
    <row r="63" spans="1:7" ht="45" customHeight="1">
      <c r="A63" s="12" t="s">
        <v>150</v>
      </c>
      <c r="B63" s="86" t="s">
        <v>224</v>
      </c>
      <c r="C63" s="12" t="s">
        <v>29</v>
      </c>
      <c r="D63" s="142" t="s">
        <v>220</v>
      </c>
      <c r="E63" s="86" t="s">
        <v>225</v>
      </c>
      <c r="F63" s="157">
        <f>2*0.14*0.12</f>
        <v>3.3600000000000005E-2</v>
      </c>
      <c r="G63" s="44" t="s">
        <v>576</v>
      </c>
    </row>
    <row r="64" spans="1:7" ht="122.25" customHeight="1">
      <c r="A64" s="12" t="s">
        <v>151</v>
      </c>
      <c r="B64" s="12" t="s">
        <v>80</v>
      </c>
      <c r="C64" s="12" t="s">
        <v>29</v>
      </c>
      <c r="D64" s="35" t="s">
        <v>234</v>
      </c>
      <c r="E64" s="12" t="s">
        <v>171</v>
      </c>
      <c r="F64" s="92">
        <f>F61*2+(2.1+2.1+0.9 + 2.1 + 2.1 + 0.8 + 2.1 + 2.1 + 0.8 + 2.1 + 2.1 + 0.8 + 0.4 + 0.4 + 0.6 + 0.6 + 0.4 + 0.4 + 0.6 + 0.6 + 0.4 + 0.4 + 0.6 + 0.6 + 2 + 2 + 1.2 + 1.2) * 0.2 + F32+16.7</f>
        <v>329.85480000000001</v>
      </c>
      <c r="G64" s="44" t="s">
        <v>585</v>
      </c>
    </row>
    <row r="65" spans="1:7" ht="43.5" customHeight="1">
      <c r="A65" s="12" t="s">
        <v>152</v>
      </c>
      <c r="B65" s="12" t="s">
        <v>81</v>
      </c>
      <c r="C65" s="12" t="s">
        <v>29</v>
      </c>
      <c r="D65" s="35" t="s">
        <v>235</v>
      </c>
      <c r="E65" s="12" t="s">
        <v>171</v>
      </c>
      <c r="F65" s="155">
        <f>F47</f>
        <v>5.82</v>
      </c>
      <c r="G65" s="43" t="s">
        <v>261</v>
      </c>
    </row>
    <row r="66" spans="1:7" ht="51" customHeight="1">
      <c r="A66" s="12" t="s">
        <v>153</v>
      </c>
      <c r="B66" s="12" t="s">
        <v>82</v>
      </c>
      <c r="C66" s="12" t="s">
        <v>29</v>
      </c>
      <c r="D66" s="35" t="s">
        <v>236</v>
      </c>
      <c r="E66" s="12" t="s">
        <v>171</v>
      </c>
      <c r="F66" s="68">
        <f>F64</f>
        <v>329.85480000000001</v>
      </c>
      <c r="G66" s="44" t="s">
        <v>265</v>
      </c>
    </row>
    <row r="67" spans="1:7" ht="48.75" customHeight="1">
      <c r="A67" s="12" t="s">
        <v>256</v>
      </c>
      <c r="B67" s="12" t="s">
        <v>83</v>
      </c>
      <c r="C67" s="12" t="s">
        <v>29</v>
      </c>
      <c r="D67" s="103" t="s">
        <v>237</v>
      </c>
      <c r="E67" s="12" t="s">
        <v>171</v>
      </c>
      <c r="F67" s="155">
        <f>F65</f>
        <v>5.82</v>
      </c>
      <c r="G67" s="43" t="s">
        <v>261</v>
      </c>
    </row>
    <row r="68" spans="1:7" ht="57" customHeight="1">
      <c r="A68" s="12" t="s">
        <v>257</v>
      </c>
      <c r="B68" s="12" t="s">
        <v>263</v>
      </c>
      <c r="C68" s="12" t="s">
        <v>29</v>
      </c>
      <c r="D68" s="103" t="s">
        <v>262</v>
      </c>
      <c r="E68" s="12" t="s">
        <v>171</v>
      </c>
      <c r="F68" s="92">
        <f>(0.6+0.6+0.4)*0.22+(2.98+3.83+4+3.98+3.89+3.76+2.5) * 0.22 +(2*0.45)</f>
        <v>6.7388000000000003</v>
      </c>
      <c r="G68" s="44" t="s">
        <v>601</v>
      </c>
    </row>
    <row r="69" spans="1:7" ht="36" customHeight="1">
      <c r="A69" s="12" t="s">
        <v>258</v>
      </c>
      <c r="B69" s="12" t="s">
        <v>269</v>
      </c>
      <c r="C69" s="12" t="s">
        <v>29</v>
      </c>
      <c r="D69" s="103" t="s">
        <v>268</v>
      </c>
      <c r="E69" s="12" t="s">
        <v>171</v>
      </c>
      <c r="F69" s="68">
        <f>F70</f>
        <v>74.03</v>
      </c>
      <c r="G69" s="44" t="s">
        <v>272</v>
      </c>
    </row>
    <row r="70" spans="1:7" ht="54.75" customHeight="1">
      <c r="A70" s="12" t="s">
        <v>259</v>
      </c>
      <c r="B70" s="12" t="s">
        <v>271</v>
      </c>
      <c r="C70" s="12" t="s">
        <v>29</v>
      </c>
      <c r="D70" s="103" t="s">
        <v>270</v>
      </c>
      <c r="E70" s="12" t="s">
        <v>171</v>
      </c>
      <c r="F70" s="68">
        <f>F32</f>
        <v>74.03</v>
      </c>
      <c r="G70" s="44" t="s">
        <v>272</v>
      </c>
    </row>
    <row r="71" spans="1:7" ht="88.5" customHeight="1">
      <c r="A71" s="12" t="s">
        <v>260</v>
      </c>
      <c r="B71" s="151">
        <v>87271</v>
      </c>
      <c r="C71" s="151" t="s">
        <v>52</v>
      </c>
      <c r="D71" s="147" t="s">
        <v>554</v>
      </c>
      <c r="E71" s="12" t="s">
        <v>171</v>
      </c>
      <c r="F71" s="159">
        <f>( 1.7 + 1.7 + 2.85 + 2.85) * 1.5 - 0.9* 1.5 - 0.4*0.6 + (2.7+2.7 + 2.85 + 2.85) * 1.5 * 2 - 0.8*1.5*2 - 0.6*0.6*2 + (2.85+2.85+4.85+4.85)*2.9 - 0.8*2.1 - 2*1.2</f>
        <v>82.82</v>
      </c>
      <c r="G71" s="44" t="s">
        <v>550</v>
      </c>
    </row>
    <row r="72" spans="1:7">
      <c r="A72" s="9"/>
      <c r="B72" s="9"/>
      <c r="C72" s="9"/>
      <c r="D72" s="11"/>
      <c r="E72" s="9"/>
      <c r="F72" s="156"/>
      <c r="G72" s="46"/>
    </row>
    <row r="73" spans="1:7" ht="24.75" customHeight="1">
      <c r="A73" s="164" t="s">
        <v>123</v>
      </c>
      <c r="B73" s="164"/>
      <c r="C73" s="164"/>
      <c r="D73" s="165" t="s">
        <v>273</v>
      </c>
      <c r="E73" s="164"/>
      <c r="F73" s="166"/>
      <c r="G73" s="167"/>
    </row>
    <row r="74" spans="1:7" ht="48" customHeight="1">
      <c r="A74" s="12" t="s">
        <v>22</v>
      </c>
      <c r="B74" s="12" t="s">
        <v>542</v>
      </c>
      <c r="C74" s="12" t="s">
        <v>29</v>
      </c>
      <c r="D74" s="35" t="s">
        <v>541</v>
      </c>
      <c r="E74" s="12" t="s">
        <v>185</v>
      </c>
      <c r="F74" s="252">
        <f>11.76*2*1</f>
        <v>23.52</v>
      </c>
      <c r="G74" s="44" t="s">
        <v>543</v>
      </c>
    </row>
    <row r="75" spans="1:7" ht="44.25" customHeight="1">
      <c r="A75" s="12" t="s">
        <v>544</v>
      </c>
      <c r="B75" s="12" t="s">
        <v>217</v>
      </c>
      <c r="C75" s="12" t="s">
        <v>29</v>
      </c>
      <c r="D75" s="35" t="s">
        <v>266</v>
      </c>
      <c r="E75" s="12" t="s">
        <v>171</v>
      </c>
      <c r="F75" s="155">
        <f>11.76*2</f>
        <v>23.52</v>
      </c>
      <c r="G75" s="44" t="s">
        <v>546</v>
      </c>
    </row>
    <row r="76" spans="1:7" ht="44.25" customHeight="1">
      <c r="A76" s="12" t="s">
        <v>545</v>
      </c>
      <c r="B76" s="135" t="s">
        <v>214</v>
      </c>
      <c r="C76" s="12" t="s">
        <v>29</v>
      </c>
      <c r="D76" s="139" t="s">
        <v>204</v>
      </c>
      <c r="E76" s="143" t="s">
        <v>225</v>
      </c>
      <c r="F76" s="155">
        <v>23.52</v>
      </c>
      <c r="G76" s="44" t="s">
        <v>547</v>
      </c>
    </row>
    <row r="77" spans="1:7">
      <c r="A77" s="9"/>
      <c r="B77" s="9"/>
      <c r="C77" s="9"/>
      <c r="D77" s="11"/>
      <c r="E77" s="9"/>
      <c r="F77" s="19"/>
      <c r="G77" s="46"/>
    </row>
    <row r="78" spans="1:7" ht="26.25" customHeight="1">
      <c r="A78" s="164">
        <v>7</v>
      </c>
      <c r="B78" s="164"/>
      <c r="C78" s="164"/>
      <c r="D78" s="165" t="s">
        <v>53</v>
      </c>
      <c r="E78" s="164"/>
      <c r="F78" s="166"/>
      <c r="G78" s="167"/>
    </row>
    <row r="79" spans="1:7" ht="53.25" customHeight="1">
      <c r="A79" s="12" t="s">
        <v>25</v>
      </c>
      <c r="B79" s="160" t="s">
        <v>149</v>
      </c>
      <c r="C79" s="12" t="s">
        <v>139</v>
      </c>
      <c r="D79" s="35" t="s">
        <v>344</v>
      </c>
      <c r="E79" s="12" t="s">
        <v>274</v>
      </c>
      <c r="F79" s="155">
        <v>1</v>
      </c>
      <c r="G79" s="44" t="s">
        <v>580</v>
      </c>
    </row>
    <row r="80" spans="1:7" ht="46.5" customHeight="1">
      <c r="A80" s="12" t="s">
        <v>26</v>
      </c>
      <c r="B80" s="160" t="s">
        <v>140</v>
      </c>
      <c r="C80" s="12" t="s">
        <v>139</v>
      </c>
      <c r="D80" s="35" t="str">
        <f>COMPOSIÇÃO!A2</f>
        <v xml:space="preserve">KIT DE PORTA DE MADEIRA MACIÇA (PESADA OU SUPERPESADA), PADRÃO MÉDIO, 90X210CM, ESPESSURA DE 3,5CM, ITENS INCLUSOS: DOBRADIÇAS, MONTAGEM E INSTALAÇÃO DE BATENTE, FECHADURA COM EXECUÇÃO DO FURO - FORNECIMENTO E INSTALAÇÃO. </v>
      </c>
      <c r="E80" s="12" t="s">
        <v>274</v>
      </c>
      <c r="F80" s="155">
        <v>1</v>
      </c>
      <c r="G80" s="44" t="s">
        <v>581</v>
      </c>
    </row>
    <row r="81" spans="1:7" ht="46.5" customHeight="1">
      <c r="A81" s="12" t="s">
        <v>41</v>
      </c>
      <c r="B81" s="160" t="s">
        <v>162</v>
      </c>
      <c r="C81" s="12" t="s">
        <v>139</v>
      </c>
      <c r="D81" s="35" t="str">
        <f>COMPOSIÇÃO!A105</f>
        <v>PORTA DE CORRER EM VIDRO TEMPERADO COM ADESIVO JATEADO, 80X210 CM, ESPESSURA 10MM, INCLUSIVE ACESSÓRIOS. INSTALAÇÃO, PUXADOR, TRILHO, ROLDANAS E FECHADURA</v>
      </c>
      <c r="E81" s="12" t="s">
        <v>582</v>
      </c>
      <c r="F81" s="155">
        <v>2</v>
      </c>
      <c r="G81" s="44" t="s">
        <v>583</v>
      </c>
    </row>
    <row r="82" spans="1:7" ht="45" customHeight="1">
      <c r="A82" s="12" t="s">
        <v>37</v>
      </c>
      <c r="B82" s="12" t="s">
        <v>346</v>
      </c>
      <c r="C82" s="12" t="s">
        <v>29</v>
      </c>
      <c r="D82" s="35" t="s">
        <v>345</v>
      </c>
      <c r="E82" s="12" t="s">
        <v>171</v>
      </c>
      <c r="F82" s="155">
        <f>0.6*0.6*2+0.4*0.4</f>
        <v>0.88</v>
      </c>
      <c r="G82" s="44" t="s">
        <v>291</v>
      </c>
    </row>
    <row r="83" spans="1:7" ht="35.25" customHeight="1">
      <c r="A83" s="12" t="s">
        <v>36</v>
      </c>
      <c r="B83" s="12" t="s">
        <v>347</v>
      </c>
      <c r="C83" s="12" t="s">
        <v>29</v>
      </c>
      <c r="D83" s="35" t="s">
        <v>348</v>
      </c>
      <c r="E83" s="12" t="s">
        <v>274</v>
      </c>
      <c r="F83" s="155">
        <v>3</v>
      </c>
      <c r="G83" s="44" t="s">
        <v>349</v>
      </c>
    </row>
    <row r="84" spans="1:7" ht="45" customHeight="1">
      <c r="A84" s="12" t="s">
        <v>42</v>
      </c>
      <c r="B84" s="104">
        <v>100674</v>
      </c>
      <c r="C84" s="12" t="s">
        <v>52</v>
      </c>
      <c r="D84" s="35" t="s">
        <v>491</v>
      </c>
      <c r="E84" s="12" t="s">
        <v>171</v>
      </c>
      <c r="F84" s="68">
        <f>F30/2</f>
        <v>23.942399999999996</v>
      </c>
      <c r="G84" s="44" t="s">
        <v>492</v>
      </c>
    </row>
    <row r="85" spans="1:7" ht="48" customHeight="1">
      <c r="A85" s="12" t="s">
        <v>51</v>
      </c>
      <c r="B85" s="160" t="s">
        <v>162</v>
      </c>
      <c r="C85" s="12" t="s">
        <v>139</v>
      </c>
      <c r="D85" s="35" t="s">
        <v>599</v>
      </c>
      <c r="E85" s="12" t="s">
        <v>295</v>
      </c>
      <c r="F85" s="68">
        <v>6</v>
      </c>
      <c r="G85" s="44" t="s">
        <v>297</v>
      </c>
    </row>
    <row r="86" spans="1:7" ht="45" customHeight="1">
      <c r="A86" s="12" t="s">
        <v>158</v>
      </c>
      <c r="B86" s="12">
        <v>102235</v>
      </c>
      <c r="C86" s="12" t="s">
        <v>52</v>
      </c>
      <c r="D86" s="35" t="s">
        <v>350</v>
      </c>
      <c r="E86" s="12" t="s">
        <v>171</v>
      </c>
      <c r="F86" s="68">
        <f>(1.33*1.8*4)+(2.7*1.8*2)-(0.6*1.8*6)</f>
        <v>12.815999999999999</v>
      </c>
      <c r="G86" s="44" t="s">
        <v>489</v>
      </c>
    </row>
    <row r="87" spans="1:7" ht="43.5" customHeight="1">
      <c r="A87" s="12" t="s">
        <v>539</v>
      </c>
      <c r="B87" s="12">
        <v>200511</v>
      </c>
      <c r="C87" s="12" t="s">
        <v>351</v>
      </c>
      <c r="D87" s="35" t="s">
        <v>352</v>
      </c>
      <c r="E87" s="12" t="s">
        <v>171</v>
      </c>
      <c r="F87" s="68">
        <f>(1.33*1.8*4)+(2.7*1.8*2)-(0.6*1.8*6)</f>
        <v>12.815999999999999</v>
      </c>
      <c r="G87" s="44" t="s">
        <v>490</v>
      </c>
    </row>
    <row r="88" spans="1:7" ht="43.5" customHeight="1">
      <c r="A88" s="12" t="s">
        <v>584</v>
      </c>
      <c r="B88" s="12" t="s">
        <v>537</v>
      </c>
      <c r="C88" s="12" t="s">
        <v>29</v>
      </c>
      <c r="D88" s="35" t="s">
        <v>536</v>
      </c>
      <c r="E88" s="12" t="s">
        <v>171</v>
      </c>
      <c r="F88" s="68">
        <v>0.6</v>
      </c>
      <c r="G88" s="44" t="s">
        <v>538</v>
      </c>
    </row>
    <row r="89" spans="1:7">
      <c r="A89" s="9"/>
      <c r="B89" s="9"/>
      <c r="C89" s="9"/>
      <c r="D89" s="11"/>
      <c r="E89" s="9"/>
      <c r="F89" s="19"/>
      <c r="G89" s="46"/>
    </row>
    <row r="90" spans="1:7" ht="25.5" customHeight="1">
      <c r="A90" s="164">
        <v>8</v>
      </c>
      <c r="B90" s="164"/>
      <c r="C90" s="164"/>
      <c r="D90" s="165" t="s">
        <v>298</v>
      </c>
      <c r="E90" s="164"/>
      <c r="F90" s="166"/>
      <c r="G90" s="167"/>
    </row>
    <row r="91" spans="1:7" s="187" customFormat="1" ht="69" customHeight="1">
      <c r="A91" s="15" t="s">
        <v>27</v>
      </c>
      <c r="B91" s="136" t="s">
        <v>208</v>
      </c>
      <c r="C91" s="136" t="s">
        <v>29</v>
      </c>
      <c r="D91" s="188" t="s">
        <v>198</v>
      </c>
      <c r="E91" s="15" t="s">
        <v>185</v>
      </c>
      <c r="F91" s="235">
        <f>(16.12+(0.33+1.24+0.35+0.1+0.17+0.51+1.48+1.17+1.56+0.1+0.18+0.23+0.5+2.11+0.2+0.25+0.28))*0.2*0.5</f>
        <v>2.6880000000000002</v>
      </c>
      <c r="G91" s="186" t="s">
        <v>561</v>
      </c>
    </row>
    <row r="92" spans="1:7" s="187" customFormat="1" ht="45.75" customHeight="1">
      <c r="A92" s="15" t="s">
        <v>91</v>
      </c>
      <c r="B92" s="158" t="s">
        <v>306</v>
      </c>
      <c r="C92" s="136" t="s">
        <v>29</v>
      </c>
      <c r="D92" s="184" t="s">
        <v>307</v>
      </c>
      <c r="E92" s="15" t="s">
        <v>145</v>
      </c>
      <c r="F92" s="235">
        <f>1.95+3+5.07+3+0.66+(2.4*5)+(2.1*5)+(2.05*4)*0.5</f>
        <v>40.28</v>
      </c>
      <c r="G92" s="186" t="s">
        <v>562</v>
      </c>
    </row>
    <row r="93" spans="1:7" s="187" customFormat="1" ht="75.75" customHeight="1">
      <c r="A93" s="15" t="s">
        <v>92</v>
      </c>
      <c r="B93" s="158" t="s">
        <v>308</v>
      </c>
      <c r="C93" s="136" t="s">
        <v>29</v>
      </c>
      <c r="D93" s="184" t="s">
        <v>321</v>
      </c>
      <c r="E93" s="15" t="s">
        <v>185</v>
      </c>
      <c r="F93" s="235">
        <f>F91-  ((16.12*(3.14*0.05*0.05))-((0.33+1.24+0.35+0.1+0.17+0.51+1.48+1.17+1.56+0.1+0.18+0.23+0.5+2.11+0.2+0.25+0.28)*(3.14*0.02*0.02)))</f>
        <v>2.57497256</v>
      </c>
      <c r="G93" s="186" t="s">
        <v>563</v>
      </c>
    </row>
    <row r="94" spans="1:7" s="187" customFormat="1" ht="32.25" customHeight="1">
      <c r="A94" s="15" t="s">
        <v>93</v>
      </c>
      <c r="B94" s="158" t="s">
        <v>309</v>
      </c>
      <c r="C94" s="136" t="s">
        <v>29</v>
      </c>
      <c r="D94" s="184" t="s">
        <v>310</v>
      </c>
      <c r="E94" s="15" t="s">
        <v>274</v>
      </c>
      <c r="F94" s="235">
        <v>1</v>
      </c>
      <c r="G94" s="163" t="s">
        <v>330</v>
      </c>
    </row>
    <row r="95" spans="1:7" s="187" customFormat="1" ht="24" customHeight="1">
      <c r="A95" s="15" t="s">
        <v>94</v>
      </c>
      <c r="B95" s="158" t="s">
        <v>331</v>
      </c>
      <c r="C95" s="136" t="s">
        <v>29</v>
      </c>
      <c r="D95" s="184" t="s">
        <v>332</v>
      </c>
      <c r="E95" s="15" t="s">
        <v>274</v>
      </c>
      <c r="F95" s="235">
        <v>1</v>
      </c>
      <c r="G95" s="163" t="s">
        <v>330</v>
      </c>
    </row>
    <row r="96" spans="1:7" s="185" customFormat="1" ht="38.25">
      <c r="A96" s="15" t="s">
        <v>95</v>
      </c>
      <c r="B96" s="158" t="s">
        <v>311</v>
      </c>
      <c r="C96" s="136" t="s">
        <v>29</v>
      </c>
      <c r="D96" s="184" t="s">
        <v>312</v>
      </c>
      <c r="E96" s="12" t="s">
        <v>145</v>
      </c>
      <c r="F96" s="68">
        <f>F92</f>
        <v>40.28</v>
      </c>
      <c r="G96" s="44" t="s">
        <v>564</v>
      </c>
    </row>
    <row r="97" spans="1:7" s="185" customFormat="1" ht="38.25">
      <c r="A97" s="15" t="s">
        <v>96</v>
      </c>
      <c r="B97" s="158" t="s">
        <v>313</v>
      </c>
      <c r="C97" s="136" t="s">
        <v>29</v>
      </c>
      <c r="D97" s="184" t="s">
        <v>314</v>
      </c>
      <c r="E97" s="12" t="s">
        <v>145</v>
      </c>
      <c r="F97" s="68">
        <f>F96</f>
        <v>40.28</v>
      </c>
      <c r="G97" s="44" t="str">
        <f>G96</f>
        <v>Tubulação de agua fria: 1,95+3,00+5,07+3,00+0,66+(2,40*5)+(2,10*5)+(2,05*4)*0,5</v>
      </c>
    </row>
    <row r="98" spans="1:7" s="185" customFormat="1" ht="36" customHeight="1">
      <c r="A98" s="15" t="s">
        <v>159</v>
      </c>
      <c r="B98" s="158" t="s">
        <v>333</v>
      </c>
      <c r="C98" s="136" t="s">
        <v>29</v>
      </c>
      <c r="D98" s="184" t="s">
        <v>334</v>
      </c>
      <c r="E98" s="12" t="s">
        <v>145</v>
      </c>
      <c r="F98" s="68">
        <f>0.7*4</f>
        <v>2.8</v>
      </c>
      <c r="G98" s="44" t="s">
        <v>565</v>
      </c>
    </row>
    <row r="99" spans="1:7" s="185" customFormat="1" ht="30" customHeight="1">
      <c r="A99" s="15" t="s">
        <v>299</v>
      </c>
      <c r="B99" s="158" t="s">
        <v>335</v>
      </c>
      <c r="C99" s="136" t="s">
        <v>29</v>
      </c>
      <c r="D99" s="184" t="s">
        <v>336</v>
      </c>
      <c r="E99" s="12" t="s">
        <v>145</v>
      </c>
      <c r="F99" s="68">
        <f>F98</f>
        <v>2.8</v>
      </c>
      <c r="G99" s="44" t="str">
        <f>G98</f>
        <v>Tubulação esgoto pias/lavatorios: 0,7*4</v>
      </c>
    </row>
    <row r="100" spans="1:7" s="185" customFormat="1" ht="51">
      <c r="A100" s="15" t="s">
        <v>300</v>
      </c>
      <c r="B100" s="158" t="s">
        <v>315</v>
      </c>
      <c r="C100" s="136" t="s">
        <v>29</v>
      </c>
      <c r="D100" s="184" t="s">
        <v>316</v>
      </c>
      <c r="E100" s="102" t="s">
        <v>145</v>
      </c>
      <c r="F100" s="68">
        <f>0.33+0.7+1.24+0.35+0.1+0.17+0.7+0.51+1.48+1.17+1.56+0.1+0.7+0.18+0.7+0.23+0.5+2.11+0.2+0.7+0.25+0.7+0.28</f>
        <v>14.959999999999996</v>
      </c>
      <c r="G100" s="44" t="s">
        <v>566</v>
      </c>
    </row>
    <row r="101" spans="1:7" s="185" customFormat="1" ht="26.25" customHeight="1">
      <c r="A101" s="15" t="s">
        <v>301</v>
      </c>
      <c r="B101" s="158" t="s">
        <v>317</v>
      </c>
      <c r="C101" s="136" t="s">
        <v>29</v>
      </c>
      <c r="D101" s="184" t="s">
        <v>318</v>
      </c>
      <c r="E101" s="12" t="s">
        <v>274</v>
      </c>
      <c r="F101" s="68">
        <v>3</v>
      </c>
      <c r="G101" s="44" t="s">
        <v>326</v>
      </c>
    </row>
    <row r="102" spans="1:7" s="185" customFormat="1" ht="25.5">
      <c r="A102" s="15" t="s">
        <v>302</v>
      </c>
      <c r="B102" s="158" t="s">
        <v>328</v>
      </c>
      <c r="C102" s="136" t="s">
        <v>29</v>
      </c>
      <c r="D102" s="184" t="s">
        <v>329</v>
      </c>
      <c r="E102" s="12" t="s">
        <v>145</v>
      </c>
      <c r="F102" s="68">
        <f>7.5+(1.38*4)+2.65+0.45</f>
        <v>16.12</v>
      </c>
      <c r="G102" s="44" t="s">
        <v>567</v>
      </c>
    </row>
    <row r="103" spans="1:7" s="185" customFormat="1" ht="55.5" customHeight="1">
      <c r="A103" s="15" t="s">
        <v>303</v>
      </c>
      <c r="B103" s="158" t="s">
        <v>154</v>
      </c>
      <c r="C103" s="136" t="s">
        <v>29</v>
      </c>
      <c r="D103" s="184" t="s">
        <v>322</v>
      </c>
      <c r="E103" s="12" t="s">
        <v>274</v>
      </c>
      <c r="F103" s="68">
        <v>1</v>
      </c>
      <c r="G103" s="44" t="s">
        <v>327</v>
      </c>
    </row>
    <row r="104" spans="1:7" s="185" customFormat="1" ht="39.75" customHeight="1">
      <c r="A104" s="15" t="s">
        <v>304</v>
      </c>
      <c r="B104" s="158" t="s">
        <v>319</v>
      </c>
      <c r="C104" s="136" t="s">
        <v>29</v>
      </c>
      <c r="D104" s="184" t="s">
        <v>323</v>
      </c>
      <c r="E104" s="12" t="s">
        <v>274</v>
      </c>
      <c r="F104" s="68">
        <v>1</v>
      </c>
      <c r="G104" s="44" t="s">
        <v>327</v>
      </c>
    </row>
    <row r="105" spans="1:7" s="185" customFormat="1" ht="40.5" customHeight="1">
      <c r="A105" s="15" t="s">
        <v>305</v>
      </c>
      <c r="B105" s="158" t="s">
        <v>320</v>
      </c>
      <c r="C105" s="136" t="s">
        <v>29</v>
      </c>
      <c r="D105" s="184" t="s">
        <v>324</v>
      </c>
      <c r="E105" s="12" t="s">
        <v>274</v>
      </c>
      <c r="F105" s="68">
        <v>1</v>
      </c>
      <c r="G105" s="44" t="s">
        <v>325</v>
      </c>
    </row>
    <row r="106" spans="1:7">
      <c r="A106" s="9"/>
      <c r="B106" s="9"/>
      <c r="C106" s="9"/>
      <c r="D106" s="11"/>
      <c r="E106" s="9"/>
      <c r="F106" s="19"/>
      <c r="G106" s="46"/>
    </row>
    <row r="107" spans="1:7" ht="29.25" customHeight="1">
      <c r="A107" s="164">
        <v>9</v>
      </c>
      <c r="B107" s="164"/>
      <c r="C107" s="164"/>
      <c r="D107" s="165" t="s">
        <v>46</v>
      </c>
      <c r="E107" s="164"/>
      <c r="F107" s="166"/>
      <c r="G107" s="167"/>
    </row>
    <row r="108" spans="1:7" ht="111" customHeight="1">
      <c r="A108" s="12" t="s">
        <v>31</v>
      </c>
      <c r="B108" s="12" t="s">
        <v>482</v>
      </c>
      <c r="C108" s="12" t="s">
        <v>29</v>
      </c>
      <c r="D108" s="35" t="s">
        <v>481</v>
      </c>
      <c r="E108" s="12" t="s">
        <v>171</v>
      </c>
      <c r="F108" s="92">
        <f>(8.76+27.88+11.76+14.18)*3.65+0.24*3.65 * 24 + 116.23*2-82.82-23.94</f>
        <v>375.14100000000002</v>
      </c>
      <c r="G108" s="44" t="s">
        <v>587</v>
      </c>
    </row>
    <row r="109" spans="1:7" ht="39" customHeight="1">
      <c r="A109" s="12" t="s">
        <v>40</v>
      </c>
      <c r="B109" s="12" t="s">
        <v>484</v>
      </c>
      <c r="C109" s="12" t="s">
        <v>29</v>
      </c>
      <c r="D109" s="35" t="s">
        <v>483</v>
      </c>
      <c r="E109" s="12" t="s">
        <v>171</v>
      </c>
      <c r="F109" s="68">
        <f>F117</f>
        <v>322.88279999999997</v>
      </c>
      <c r="G109" s="44" t="s">
        <v>493</v>
      </c>
    </row>
    <row r="110" spans="1:7" ht="37.5" customHeight="1">
      <c r="A110" s="12" t="s">
        <v>32</v>
      </c>
      <c r="B110" s="12" t="s">
        <v>486</v>
      </c>
      <c r="C110" s="12" t="s">
        <v>29</v>
      </c>
      <c r="D110" s="35" t="s">
        <v>485</v>
      </c>
      <c r="E110" s="12" t="s">
        <v>171</v>
      </c>
      <c r="F110" s="68">
        <f>F47</f>
        <v>5.82</v>
      </c>
      <c r="G110" s="44" t="s">
        <v>495</v>
      </c>
    </row>
    <row r="111" spans="1:7" ht="37.5" customHeight="1">
      <c r="A111" s="12" t="s">
        <v>124</v>
      </c>
      <c r="B111" s="12" t="s">
        <v>488</v>
      </c>
      <c r="C111" s="12" t="s">
        <v>29</v>
      </c>
      <c r="D111" s="35" t="s">
        <v>487</v>
      </c>
      <c r="E111" s="12" t="s">
        <v>171</v>
      </c>
      <c r="F111" s="68">
        <f>F109</f>
        <v>322.88279999999997</v>
      </c>
      <c r="G111" s="44" t="s">
        <v>493</v>
      </c>
    </row>
    <row r="112" spans="1:7" ht="114" customHeight="1">
      <c r="A112" s="12" t="s">
        <v>125</v>
      </c>
      <c r="B112" s="12" t="s">
        <v>72</v>
      </c>
      <c r="C112" s="12" t="s">
        <v>29</v>
      </c>
      <c r="D112" s="35" t="s">
        <v>73</v>
      </c>
      <c r="E112" s="12" t="s">
        <v>171</v>
      </c>
      <c r="F112" s="68">
        <f>F108</f>
        <v>375.14100000000002</v>
      </c>
      <c r="G112" s="44" t="str">
        <f>G108</f>
        <v>PREPARAÇÃO COM LIXAMENTO E SELADOR = ÁREA DE ALVENARIA NOVA + ÁREA DAS PAREDES DO AUDITORIO = (8,76+27,800+11,76+14,18) 3,65 + ALVENARIA NOVA X 2 =  116,23 X 2 - AREA DO REVESTIMENTO CERAMICO = 82,82 - ÁREA DO VIDRO + PILARES QUE SOBRESSAEM  0,24 X 3,65</v>
      </c>
    </row>
    <row r="113" spans="1:7" ht="33.75" customHeight="1">
      <c r="A113" s="12" t="s">
        <v>126</v>
      </c>
      <c r="B113" s="12" t="s">
        <v>74</v>
      </c>
      <c r="C113" s="12" t="s">
        <v>29</v>
      </c>
      <c r="D113" s="35" t="s">
        <v>75</v>
      </c>
      <c r="E113" s="12" t="s">
        <v>171</v>
      </c>
      <c r="F113" s="68">
        <f>F109+F110</f>
        <v>328.70279999999997</v>
      </c>
      <c r="G113" s="44" t="s">
        <v>494</v>
      </c>
    </row>
    <row r="114" spans="1:7" ht="56.25" customHeight="1">
      <c r="A114" s="12" t="s">
        <v>127</v>
      </c>
      <c r="B114" s="12" t="s">
        <v>76</v>
      </c>
      <c r="C114" s="12" t="s">
        <v>29</v>
      </c>
      <c r="D114" s="35" t="s">
        <v>496</v>
      </c>
      <c r="E114" s="12" t="s">
        <v>171</v>
      </c>
      <c r="F114" s="68">
        <f>(1.9*2.1+3.75*2.1)*2+0.6*2</f>
        <v>24.93</v>
      </c>
      <c r="G114" s="44" t="s">
        <v>540</v>
      </c>
    </row>
    <row r="115" spans="1:7">
      <c r="A115" s="9"/>
      <c r="B115" s="9"/>
      <c r="C115" s="9"/>
      <c r="D115" s="11"/>
      <c r="E115" s="9"/>
      <c r="F115" s="19"/>
      <c r="G115" s="46"/>
    </row>
    <row r="116" spans="1:7" ht="27" customHeight="1">
      <c r="A116" s="164">
        <v>10</v>
      </c>
      <c r="B116" s="164"/>
      <c r="C116" s="164"/>
      <c r="D116" s="165" t="s">
        <v>389</v>
      </c>
      <c r="E116" s="164"/>
      <c r="F116" s="166"/>
      <c r="G116" s="167"/>
    </row>
    <row r="117" spans="1:7" ht="31.5" customHeight="1">
      <c r="A117" s="25" t="s">
        <v>33</v>
      </c>
      <c r="B117" s="25" t="s">
        <v>391</v>
      </c>
      <c r="C117" s="25" t="s">
        <v>29</v>
      </c>
      <c r="D117" s="35" t="s">
        <v>390</v>
      </c>
      <c r="E117" s="25" t="s">
        <v>171</v>
      </c>
      <c r="F117" s="68">
        <f>11.76*27.88-27.7*0.18</f>
        <v>322.88279999999997</v>
      </c>
      <c r="G117" s="44" t="s">
        <v>397</v>
      </c>
    </row>
    <row r="118" spans="1:7" ht="72" customHeight="1">
      <c r="A118" s="25" t="s">
        <v>34</v>
      </c>
      <c r="B118" s="25" t="s">
        <v>393</v>
      </c>
      <c r="C118" s="25" t="s">
        <v>29</v>
      </c>
      <c r="D118" s="35" t="s">
        <v>392</v>
      </c>
      <c r="E118" s="25" t="s">
        <v>145</v>
      </c>
      <c r="F118" s="92">
        <f xml:space="preserve"> 8.76 + 13.7 + 3 + 14.18 + 11.76+ 27.88 + 2.85+2.85+4.85+4.85+ 2.7+2.7+2.85+2.85+2.7+2.7+ 2.85+2.85+3 + 3</f>
        <v>122.87999999999997</v>
      </c>
      <c r="G118" s="44" t="s">
        <v>398</v>
      </c>
    </row>
    <row r="119" spans="1:7">
      <c r="A119" s="74"/>
      <c r="B119" s="87"/>
      <c r="C119" s="87"/>
      <c r="D119" s="72"/>
      <c r="E119" s="87"/>
      <c r="F119" s="94"/>
      <c r="G119" s="45"/>
    </row>
    <row r="120" spans="1:7" ht="28.5" customHeight="1">
      <c r="A120" s="164">
        <v>11</v>
      </c>
      <c r="B120" s="164"/>
      <c r="C120" s="164"/>
      <c r="D120" s="165" t="s">
        <v>404</v>
      </c>
      <c r="E120" s="164"/>
      <c r="F120" s="166"/>
      <c r="G120" s="167"/>
    </row>
    <row r="121" spans="1:7" ht="33" customHeight="1">
      <c r="A121" s="25" t="s">
        <v>6</v>
      </c>
      <c r="B121" s="86" t="s">
        <v>591</v>
      </c>
      <c r="C121" s="25" t="s">
        <v>29</v>
      </c>
      <c r="D121" s="231" t="s">
        <v>592</v>
      </c>
      <c r="E121" s="230" t="s">
        <v>274</v>
      </c>
      <c r="F121" s="68">
        <v>10</v>
      </c>
      <c r="G121" s="44" t="s">
        <v>405</v>
      </c>
    </row>
    <row r="122" spans="1:7">
      <c r="A122" s="9"/>
      <c r="B122" s="9"/>
      <c r="C122" s="9"/>
      <c r="D122" s="11"/>
      <c r="E122" s="9"/>
      <c r="F122" s="19"/>
      <c r="G122" s="46"/>
    </row>
    <row r="123" spans="1:7" s="226" customFormat="1" ht="24" customHeight="1">
      <c r="A123" s="164">
        <v>12</v>
      </c>
      <c r="B123" s="164"/>
      <c r="C123" s="164"/>
      <c r="D123" s="165" t="s">
        <v>47</v>
      </c>
      <c r="E123" s="164"/>
      <c r="F123" s="166"/>
      <c r="G123" s="167"/>
    </row>
    <row r="124" spans="1:7" ht="28.5" customHeight="1">
      <c r="A124" s="25" t="s">
        <v>0</v>
      </c>
      <c r="B124" s="105" t="s">
        <v>367</v>
      </c>
      <c r="C124" s="25" t="s">
        <v>52</v>
      </c>
      <c r="D124" s="35" t="s">
        <v>368</v>
      </c>
      <c r="E124" s="25" t="s">
        <v>15</v>
      </c>
      <c r="F124" s="68">
        <v>5</v>
      </c>
      <c r="G124" s="44" t="s">
        <v>555</v>
      </c>
    </row>
    <row r="125" spans="1:7" ht="40.5" customHeight="1">
      <c r="A125" s="25" t="s">
        <v>1</v>
      </c>
      <c r="B125" s="25" t="s">
        <v>373</v>
      </c>
      <c r="C125" s="25" t="s">
        <v>29</v>
      </c>
      <c r="D125" s="35" t="s">
        <v>374</v>
      </c>
      <c r="E125" s="25" t="s">
        <v>15</v>
      </c>
      <c r="F125" s="68">
        <v>2</v>
      </c>
      <c r="G125" s="44" t="s">
        <v>556</v>
      </c>
    </row>
    <row r="126" spans="1:7" ht="43.5" customHeight="1">
      <c r="A126" s="25" t="s">
        <v>2</v>
      </c>
      <c r="B126" s="25" t="s">
        <v>77</v>
      </c>
      <c r="C126" s="25" t="s">
        <v>29</v>
      </c>
      <c r="D126" s="35" t="s">
        <v>376</v>
      </c>
      <c r="E126" s="25" t="s">
        <v>15</v>
      </c>
      <c r="F126" s="68">
        <v>1</v>
      </c>
      <c r="G126" s="44" t="s">
        <v>330</v>
      </c>
    </row>
    <row r="127" spans="1:7" ht="33" customHeight="1">
      <c r="A127" s="25" t="s">
        <v>3</v>
      </c>
      <c r="B127" s="25" t="s">
        <v>78</v>
      </c>
      <c r="C127" s="25" t="s">
        <v>29</v>
      </c>
      <c r="D127" s="35" t="s">
        <v>79</v>
      </c>
      <c r="E127" s="25" t="s">
        <v>15</v>
      </c>
      <c r="F127" s="68">
        <v>3</v>
      </c>
      <c r="G127" s="44" t="s">
        <v>375</v>
      </c>
    </row>
    <row r="128" spans="1:7" ht="32.25" customHeight="1">
      <c r="A128" s="25" t="s">
        <v>4</v>
      </c>
      <c r="B128" s="25" t="s">
        <v>86</v>
      </c>
      <c r="C128" s="25" t="s">
        <v>29</v>
      </c>
      <c r="D128" s="35" t="s">
        <v>369</v>
      </c>
      <c r="E128" s="25" t="s">
        <v>15</v>
      </c>
      <c r="F128" s="68">
        <v>1</v>
      </c>
      <c r="G128" s="44" t="s">
        <v>330</v>
      </c>
    </row>
    <row r="129" spans="1:7" ht="30.75" customHeight="1">
      <c r="A129" s="25" t="s">
        <v>128</v>
      </c>
      <c r="B129" s="106" t="s">
        <v>54</v>
      </c>
      <c r="C129" s="25" t="s">
        <v>29</v>
      </c>
      <c r="D129" s="35" t="s">
        <v>383</v>
      </c>
      <c r="E129" s="25" t="s">
        <v>15</v>
      </c>
      <c r="F129" s="68">
        <v>3</v>
      </c>
      <c r="G129" s="44" t="s">
        <v>370</v>
      </c>
    </row>
    <row r="130" spans="1:7" ht="32.25" customHeight="1">
      <c r="A130" s="25" t="s">
        <v>129</v>
      </c>
      <c r="B130" s="106">
        <v>100867</v>
      </c>
      <c r="C130" s="25" t="s">
        <v>52</v>
      </c>
      <c r="D130" s="35" t="s">
        <v>69</v>
      </c>
      <c r="E130" s="25" t="s">
        <v>15</v>
      </c>
      <c r="F130" s="68">
        <v>1</v>
      </c>
      <c r="G130" s="43" t="s">
        <v>371</v>
      </c>
    </row>
    <row r="131" spans="1:7" ht="33" customHeight="1">
      <c r="A131" s="25" t="s">
        <v>130</v>
      </c>
      <c r="B131" s="106">
        <v>100868</v>
      </c>
      <c r="C131" s="25" t="s">
        <v>52</v>
      </c>
      <c r="D131" s="35" t="s">
        <v>70</v>
      </c>
      <c r="E131" s="25" t="s">
        <v>15</v>
      </c>
      <c r="F131" s="68">
        <v>2</v>
      </c>
      <c r="G131" s="43" t="s">
        <v>372</v>
      </c>
    </row>
    <row r="132" spans="1:7" ht="41.25" customHeight="1">
      <c r="A132" s="25" t="s">
        <v>131</v>
      </c>
      <c r="B132" s="106" t="s">
        <v>381</v>
      </c>
      <c r="C132" s="25" t="s">
        <v>29</v>
      </c>
      <c r="D132" s="35" t="s">
        <v>382</v>
      </c>
      <c r="E132" s="25" t="s">
        <v>274</v>
      </c>
      <c r="F132" s="68">
        <v>1</v>
      </c>
      <c r="G132" s="43" t="s">
        <v>330</v>
      </c>
    </row>
    <row r="133" spans="1:7" ht="61.5" customHeight="1">
      <c r="A133" s="25" t="s">
        <v>132</v>
      </c>
      <c r="B133" s="106" t="s">
        <v>377</v>
      </c>
      <c r="C133" s="25" t="s">
        <v>29</v>
      </c>
      <c r="D133" s="35" t="s">
        <v>378</v>
      </c>
      <c r="E133" s="25" t="s">
        <v>171</v>
      </c>
      <c r="F133" s="272">
        <f>(1.25*0.65)+(2.4*0.65)+(2.55*0.45)+(1.2*0.65)+(1.18*0.65)</f>
        <v>5.0670000000000002</v>
      </c>
      <c r="G133" s="273" t="s">
        <v>588</v>
      </c>
    </row>
    <row r="134" spans="1:7" ht="45.75" customHeight="1">
      <c r="A134" s="25" t="s">
        <v>133</v>
      </c>
      <c r="B134" s="106" t="s">
        <v>84</v>
      </c>
      <c r="C134" s="25" t="s">
        <v>29</v>
      </c>
      <c r="D134" s="35" t="s">
        <v>379</v>
      </c>
      <c r="E134" s="25" t="s">
        <v>145</v>
      </c>
      <c r="F134" s="272">
        <f>(1.85+4.85) +  (1.15+0.6) + (1.13+0.6+0.3)</f>
        <v>10.479999999999999</v>
      </c>
      <c r="G134" s="273" t="s">
        <v>589</v>
      </c>
    </row>
    <row r="135" spans="1:7" ht="47.25" customHeight="1">
      <c r="A135" s="25" t="s">
        <v>134</v>
      </c>
      <c r="B135" s="106" t="s">
        <v>85</v>
      </c>
      <c r="C135" s="25" t="s">
        <v>29</v>
      </c>
      <c r="D135" s="35" t="s">
        <v>380</v>
      </c>
      <c r="E135" s="25" t="s">
        <v>145</v>
      </c>
      <c r="F135" s="272">
        <f xml:space="preserve"> (0.65+1.25+1.75+0.2+2.55) + (0.65+1.2) + (1.15+0.3)</f>
        <v>9.6999999999999993</v>
      </c>
      <c r="G135" s="273" t="s">
        <v>590</v>
      </c>
    </row>
    <row r="136" spans="1:7" ht="39.75" customHeight="1">
      <c r="A136" s="25" t="s">
        <v>135</v>
      </c>
      <c r="B136" s="106">
        <v>102148</v>
      </c>
      <c r="C136" s="25" t="s">
        <v>52</v>
      </c>
      <c r="D136" s="35" t="s">
        <v>384</v>
      </c>
      <c r="E136" s="25" t="s">
        <v>171</v>
      </c>
      <c r="F136" s="68">
        <f xml:space="preserve"> (1.13+0.8+0.6) * 2.1 + 0.6 * 0.6</f>
        <v>5.673</v>
      </c>
      <c r="G136" s="44" t="s">
        <v>514</v>
      </c>
    </row>
    <row r="137" spans="1:7" ht="39.75" customHeight="1">
      <c r="A137" s="25" t="s">
        <v>136</v>
      </c>
      <c r="B137" s="106" t="s">
        <v>395</v>
      </c>
      <c r="C137" s="25" t="s">
        <v>29</v>
      </c>
      <c r="D137" s="35" t="s">
        <v>394</v>
      </c>
      <c r="E137" s="25" t="s">
        <v>274</v>
      </c>
      <c r="F137" s="68">
        <f>F124</f>
        <v>5</v>
      </c>
      <c r="G137" s="44" t="s">
        <v>396</v>
      </c>
    </row>
    <row r="138" spans="1:7">
      <c r="A138" s="9"/>
      <c r="B138" s="221"/>
      <c r="C138" s="9"/>
      <c r="D138" s="196"/>
      <c r="E138" s="9"/>
      <c r="F138" s="222"/>
      <c r="G138" s="223"/>
    </row>
    <row r="139" spans="1:7">
      <c r="A139" s="9"/>
      <c r="B139" s="9"/>
      <c r="C139" s="9"/>
      <c r="D139" s="11"/>
      <c r="E139" s="9"/>
      <c r="F139" s="19"/>
      <c r="G139" s="46"/>
    </row>
    <row r="140" spans="1:7" ht="24.75" customHeight="1">
      <c r="A140" s="164">
        <v>13</v>
      </c>
      <c r="B140" s="164"/>
      <c r="C140" s="164"/>
      <c r="D140" s="165" t="s">
        <v>90</v>
      </c>
      <c r="E140" s="164"/>
      <c r="F140" s="166"/>
      <c r="G140" s="167"/>
    </row>
    <row r="141" spans="1:7" ht="25.5">
      <c r="A141" s="12" t="s">
        <v>7</v>
      </c>
      <c r="B141" s="86" t="s">
        <v>456</v>
      </c>
      <c r="C141" s="12" t="s">
        <v>29</v>
      </c>
      <c r="D141" s="90" t="s">
        <v>445</v>
      </c>
      <c r="E141" s="89" t="s">
        <v>145</v>
      </c>
      <c r="F141" s="155">
        <v>191.3</v>
      </c>
      <c r="G141" s="44" t="s">
        <v>497</v>
      </c>
    </row>
    <row r="142" spans="1:7" ht="30" customHeight="1">
      <c r="A142" s="12" t="s">
        <v>5</v>
      </c>
      <c r="B142" s="86" t="s">
        <v>457</v>
      </c>
      <c r="C142" s="12" t="s">
        <v>29</v>
      </c>
      <c r="D142" s="90" t="s">
        <v>446</v>
      </c>
      <c r="E142" s="89" t="s">
        <v>145</v>
      </c>
      <c r="F142" s="155">
        <v>91.7</v>
      </c>
      <c r="G142" s="44" t="s">
        <v>618</v>
      </c>
    </row>
    <row r="143" spans="1:7" ht="30" customHeight="1">
      <c r="A143" s="12" t="s">
        <v>97</v>
      </c>
      <c r="B143" s="86" t="s">
        <v>607</v>
      </c>
      <c r="C143" s="12" t="s">
        <v>29</v>
      </c>
      <c r="D143" s="90" t="s">
        <v>606</v>
      </c>
      <c r="E143" s="89" t="s">
        <v>145</v>
      </c>
      <c r="F143" s="155">
        <v>25</v>
      </c>
      <c r="G143" s="44" t="s">
        <v>497</v>
      </c>
    </row>
    <row r="144" spans="1:7" ht="30.75" customHeight="1">
      <c r="A144" s="12" t="s">
        <v>98</v>
      </c>
      <c r="B144" s="86" t="s">
        <v>458</v>
      </c>
      <c r="C144" s="12" t="s">
        <v>29</v>
      </c>
      <c r="D144" s="90" t="s">
        <v>437</v>
      </c>
      <c r="E144" s="89" t="s">
        <v>274</v>
      </c>
      <c r="F144" s="68">
        <v>33</v>
      </c>
      <c r="G144" s="44" t="s">
        <v>497</v>
      </c>
    </row>
    <row r="145" spans="1:7" ht="42.75" customHeight="1">
      <c r="A145" s="12" t="s">
        <v>413</v>
      </c>
      <c r="B145" s="86" t="s">
        <v>499</v>
      </c>
      <c r="C145" s="12" t="s">
        <v>29</v>
      </c>
      <c r="D145" s="90" t="s">
        <v>498</v>
      </c>
      <c r="E145" s="89" t="s">
        <v>274</v>
      </c>
      <c r="F145" s="68">
        <v>27</v>
      </c>
      <c r="G145" s="44" t="s">
        <v>497</v>
      </c>
    </row>
    <row r="146" spans="1:7" ht="36" customHeight="1">
      <c r="A146" s="12" t="s">
        <v>414</v>
      </c>
      <c r="B146" s="86" t="s">
        <v>459</v>
      </c>
      <c r="C146" s="12" t="s">
        <v>29</v>
      </c>
      <c r="D146" s="90" t="s">
        <v>447</v>
      </c>
      <c r="E146" s="89" t="s">
        <v>274</v>
      </c>
      <c r="F146" s="68">
        <v>4</v>
      </c>
      <c r="G146" s="44" t="s">
        <v>497</v>
      </c>
    </row>
    <row r="147" spans="1:7" ht="36" customHeight="1">
      <c r="A147" s="12" t="s">
        <v>415</v>
      </c>
      <c r="B147" s="86" t="s">
        <v>506</v>
      </c>
      <c r="C147" s="12" t="s">
        <v>29</v>
      </c>
      <c r="D147" s="90" t="s">
        <v>505</v>
      </c>
      <c r="E147" s="89" t="s">
        <v>274</v>
      </c>
      <c r="F147" s="68">
        <v>2</v>
      </c>
      <c r="G147" s="44" t="s">
        <v>497</v>
      </c>
    </row>
    <row r="148" spans="1:7" ht="40.5" customHeight="1">
      <c r="A148" s="12" t="s">
        <v>416</v>
      </c>
      <c r="B148" s="86" t="s">
        <v>460</v>
      </c>
      <c r="C148" s="12" t="s">
        <v>29</v>
      </c>
      <c r="D148" s="90" t="s">
        <v>448</v>
      </c>
      <c r="E148" s="89" t="s">
        <v>274</v>
      </c>
      <c r="F148" s="68">
        <v>6</v>
      </c>
      <c r="G148" s="44" t="s">
        <v>497</v>
      </c>
    </row>
    <row r="149" spans="1:7" ht="35.25" customHeight="1">
      <c r="A149" s="12" t="s">
        <v>417</v>
      </c>
      <c r="B149" s="86" t="s">
        <v>461</v>
      </c>
      <c r="C149" s="12" t="s">
        <v>29</v>
      </c>
      <c r="D149" s="90" t="s">
        <v>449</v>
      </c>
      <c r="E149" s="89" t="s">
        <v>274</v>
      </c>
      <c r="F149" s="68">
        <v>4</v>
      </c>
      <c r="G149" s="44" t="s">
        <v>497</v>
      </c>
    </row>
    <row r="150" spans="1:7" ht="36" customHeight="1">
      <c r="A150" s="12" t="s">
        <v>418</v>
      </c>
      <c r="B150" s="86" t="s">
        <v>510</v>
      </c>
      <c r="C150" s="12" t="s">
        <v>29</v>
      </c>
      <c r="D150" s="90" t="s">
        <v>509</v>
      </c>
      <c r="E150" s="89" t="s">
        <v>274</v>
      </c>
      <c r="F150" s="68">
        <v>1</v>
      </c>
      <c r="G150" s="44" t="s">
        <v>497</v>
      </c>
    </row>
    <row r="151" spans="1:7" ht="48" customHeight="1">
      <c r="A151" s="12" t="s">
        <v>419</v>
      </c>
      <c r="B151" s="86" t="s">
        <v>462</v>
      </c>
      <c r="C151" s="12" t="s">
        <v>29</v>
      </c>
      <c r="D151" s="90" t="s">
        <v>450</v>
      </c>
      <c r="E151" s="89" t="s">
        <v>274</v>
      </c>
      <c r="F151" s="68">
        <v>1</v>
      </c>
      <c r="G151" s="44" t="s">
        <v>497</v>
      </c>
    </row>
    <row r="152" spans="1:7" ht="39.75" customHeight="1">
      <c r="A152" s="12" t="s">
        <v>420</v>
      </c>
      <c r="B152" s="86" t="s">
        <v>463</v>
      </c>
      <c r="C152" s="12" t="s">
        <v>29</v>
      </c>
      <c r="D152" s="90" t="s">
        <v>451</v>
      </c>
      <c r="E152" s="89" t="s">
        <v>274</v>
      </c>
      <c r="F152" s="68">
        <v>3</v>
      </c>
      <c r="G152" s="44" t="s">
        <v>497</v>
      </c>
    </row>
    <row r="153" spans="1:7" ht="50.25" customHeight="1">
      <c r="A153" s="12" t="s">
        <v>421</v>
      </c>
      <c r="B153" s="86" t="s">
        <v>504</v>
      </c>
      <c r="C153" s="12" t="s">
        <v>29</v>
      </c>
      <c r="D153" s="90" t="s">
        <v>503</v>
      </c>
      <c r="E153" s="89" t="str">
        <f>E152</f>
        <v>UN</v>
      </c>
      <c r="F153" s="68">
        <v>4</v>
      </c>
      <c r="G153" s="44" t="s">
        <v>497</v>
      </c>
    </row>
    <row r="154" spans="1:7" ht="36.75" customHeight="1">
      <c r="A154" s="12" t="s">
        <v>422</v>
      </c>
      <c r="B154" s="86" t="s">
        <v>464</v>
      </c>
      <c r="C154" s="12" t="s">
        <v>29</v>
      </c>
      <c r="D154" s="90" t="s">
        <v>452</v>
      </c>
      <c r="E154" s="89" t="str">
        <f>E153</f>
        <v>UN</v>
      </c>
      <c r="F154" s="68">
        <v>1</v>
      </c>
      <c r="G154" s="44" t="s">
        <v>497</v>
      </c>
    </row>
    <row r="155" spans="1:7" ht="36" customHeight="1">
      <c r="A155" s="12" t="s">
        <v>423</v>
      </c>
      <c r="B155" s="86" t="s">
        <v>512</v>
      </c>
      <c r="C155" s="12" t="s">
        <v>29</v>
      </c>
      <c r="D155" s="90" t="s">
        <v>511</v>
      </c>
      <c r="E155" s="89" t="s">
        <v>274</v>
      </c>
      <c r="F155" s="68">
        <v>1</v>
      </c>
      <c r="G155" s="44" t="s">
        <v>497</v>
      </c>
    </row>
    <row r="156" spans="1:7" ht="24" customHeight="1">
      <c r="A156" s="12" t="s">
        <v>424</v>
      </c>
      <c r="B156" s="86" t="s">
        <v>465</v>
      </c>
      <c r="C156" s="12" t="s">
        <v>29</v>
      </c>
      <c r="D156" s="90" t="s">
        <v>453</v>
      </c>
      <c r="E156" s="89" t="str">
        <f>E155</f>
        <v>UN</v>
      </c>
      <c r="F156" s="68">
        <v>1</v>
      </c>
      <c r="G156" s="44" t="s">
        <v>497</v>
      </c>
    </row>
    <row r="157" spans="1:7" ht="36" customHeight="1">
      <c r="A157" s="12" t="s">
        <v>425</v>
      </c>
      <c r="B157" s="86" t="s">
        <v>466</v>
      </c>
      <c r="C157" s="12" t="s">
        <v>29</v>
      </c>
      <c r="D157" s="90" t="s">
        <v>438</v>
      </c>
      <c r="E157" s="89" t="s">
        <v>274</v>
      </c>
      <c r="F157" s="68">
        <v>26</v>
      </c>
      <c r="G157" s="44" t="s">
        <v>497</v>
      </c>
    </row>
    <row r="158" spans="1:7" ht="38.25">
      <c r="A158" s="12" t="s">
        <v>426</v>
      </c>
      <c r="B158" s="86" t="s">
        <v>467</v>
      </c>
      <c r="C158" s="12" t="s">
        <v>29</v>
      </c>
      <c r="D158" s="90" t="s">
        <v>454</v>
      </c>
      <c r="E158" s="89" t="s">
        <v>274</v>
      </c>
      <c r="F158" s="68">
        <v>1</v>
      </c>
      <c r="G158" s="44" t="s">
        <v>497</v>
      </c>
    </row>
    <row r="159" spans="1:7" ht="27.75" customHeight="1">
      <c r="A159" s="12" t="s">
        <v>427</v>
      </c>
      <c r="B159" s="86" t="s">
        <v>468</v>
      </c>
      <c r="C159" s="12" t="s">
        <v>29</v>
      </c>
      <c r="D159" s="90" t="s">
        <v>455</v>
      </c>
      <c r="E159" s="89" t="s">
        <v>145</v>
      </c>
      <c r="F159" s="155">
        <v>174.5</v>
      </c>
      <c r="G159" s="44" t="s">
        <v>497</v>
      </c>
    </row>
    <row r="160" spans="1:7" ht="35.25" customHeight="1">
      <c r="A160" s="12" t="s">
        <v>428</v>
      </c>
      <c r="B160" s="86" t="s">
        <v>469</v>
      </c>
      <c r="C160" s="12" t="s">
        <v>29</v>
      </c>
      <c r="D160" s="90" t="s">
        <v>439</v>
      </c>
      <c r="E160" s="89" t="s">
        <v>145</v>
      </c>
      <c r="F160" s="68">
        <v>622</v>
      </c>
      <c r="G160" s="44" t="s">
        <v>497</v>
      </c>
    </row>
    <row r="161" spans="1:7" ht="38.25" customHeight="1">
      <c r="A161" s="12" t="s">
        <v>429</v>
      </c>
      <c r="B161" s="86" t="s">
        <v>470</v>
      </c>
      <c r="C161" s="12" t="s">
        <v>29</v>
      </c>
      <c r="D161" s="90" t="s">
        <v>440</v>
      </c>
      <c r="E161" s="89" t="s">
        <v>145</v>
      </c>
      <c r="F161" s="155">
        <v>235.1</v>
      </c>
      <c r="G161" s="44" t="s">
        <v>497</v>
      </c>
    </row>
    <row r="162" spans="1:7" ht="52.5" customHeight="1">
      <c r="A162" s="12" t="s">
        <v>430</v>
      </c>
      <c r="B162" s="86" t="s">
        <v>502</v>
      </c>
      <c r="C162" s="12" t="s">
        <v>29</v>
      </c>
      <c r="D162" s="90" t="s">
        <v>501</v>
      </c>
      <c r="E162" s="89" t="s">
        <v>145</v>
      </c>
      <c r="F162" s="155">
        <v>87.3</v>
      </c>
      <c r="G162" s="44" t="s">
        <v>497</v>
      </c>
    </row>
    <row r="163" spans="1:7" ht="25.5">
      <c r="A163" s="12" t="s">
        <v>431</v>
      </c>
      <c r="B163" s="86" t="s">
        <v>471</v>
      </c>
      <c r="C163" s="12" t="s">
        <v>29</v>
      </c>
      <c r="D163" s="90" t="s">
        <v>441</v>
      </c>
      <c r="E163" s="89" t="s">
        <v>145</v>
      </c>
      <c r="F163" s="155">
        <v>16.3</v>
      </c>
      <c r="G163" s="44" t="s">
        <v>497</v>
      </c>
    </row>
    <row r="164" spans="1:7" ht="35.25" customHeight="1">
      <c r="A164" s="12" t="s">
        <v>432</v>
      </c>
      <c r="B164" s="234" t="s">
        <v>475</v>
      </c>
      <c r="C164" s="12" t="s">
        <v>139</v>
      </c>
      <c r="D164" s="90" t="s">
        <v>507</v>
      </c>
      <c r="E164" s="89" t="s">
        <v>274</v>
      </c>
      <c r="F164" s="68">
        <v>26</v>
      </c>
      <c r="G164" s="44" t="s">
        <v>497</v>
      </c>
    </row>
    <row r="165" spans="1:7" ht="36" customHeight="1">
      <c r="A165" s="12" t="s">
        <v>433</v>
      </c>
      <c r="B165" s="195" t="s">
        <v>476</v>
      </c>
      <c r="C165" s="12" t="s">
        <v>139</v>
      </c>
      <c r="D165" s="103" t="s">
        <v>508</v>
      </c>
      <c r="E165" s="89" t="s">
        <v>274</v>
      </c>
      <c r="F165" s="68">
        <v>1</v>
      </c>
      <c r="G165" s="44" t="s">
        <v>497</v>
      </c>
    </row>
    <row r="166" spans="1:7" ht="38.25" customHeight="1">
      <c r="A166" s="12" t="s">
        <v>434</v>
      </c>
      <c r="B166" s="105" t="s">
        <v>472</v>
      </c>
      <c r="C166" s="12" t="s">
        <v>29</v>
      </c>
      <c r="D166" s="103" t="s">
        <v>442</v>
      </c>
      <c r="E166" s="89" t="s">
        <v>274</v>
      </c>
      <c r="F166" s="68">
        <v>1</v>
      </c>
      <c r="G166" s="44" t="s">
        <v>497</v>
      </c>
    </row>
    <row r="167" spans="1:7" ht="38.25" customHeight="1">
      <c r="A167" s="12" t="s">
        <v>435</v>
      </c>
      <c r="B167" s="105" t="s">
        <v>473</v>
      </c>
      <c r="C167" s="12" t="s">
        <v>29</v>
      </c>
      <c r="D167" s="103" t="s">
        <v>443</v>
      </c>
      <c r="E167" s="89" t="s">
        <v>274</v>
      </c>
      <c r="F167" s="68">
        <v>1</v>
      </c>
      <c r="G167" s="44" t="s">
        <v>497</v>
      </c>
    </row>
    <row r="168" spans="1:7" ht="37.5" customHeight="1">
      <c r="A168" s="12" t="s">
        <v>436</v>
      </c>
      <c r="B168" s="105" t="s">
        <v>474</v>
      </c>
      <c r="C168" s="12" t="s">
        <v>29</v>
      </c>
      <c r="D168" s="103" t="s">
        <v>444</v>
      </c>
      <c r="E168" s="89" t="s">
        <v>274</v>
      </c>
      <c r="F168" s="68">
        <v>3</v>
      </c>
      <c r="G168" s="44" t="s">
        <v>497</v>
      </c>
    </row>
    <row r="169" spans="1:7">
      <c r="A169" s="12" t="s">
        <v>608</v>
      </c>
      <c r="B169" s="12">
        <v>404</v>
      </c>
      <c r="C169" s="12" t="s">
        <v>287</v>
      </c>
      <c r="D169" s="35" t="s">
        <v>500</v>
      </c>
      <c r="E169" s="12" t="s">
        <v>145</v>
      </c>
      <c r="F169" s="68">
        <v>20</v>
      </c>
      <c r="G169" s="44" t="s">
        <v>497</v>
      </c>
    </row>
    <row r="170" spans="1:7" ht="30.75" customHeight="1">
      <c r="A170" s="12" t="s">
        <v>609</v>
      </c>
      <c r="B170" s="12" t="s">
        <v>311</v>
      </c>
      <c r="C170" s="12" t="s">
        <v>29</v>
      </c>
      <c r="D170" s="35" t="s">
        <v>513</v>
      </c>
      <c r="E170" s="12" t="s">
        <v>145</v>
      </c>
      <c r="F170" s="155">
        <f>F141+F142</f>
        <v>283</v>
      </c>
      <c r="G170" s="44" t="s">
        <v>497</v>
      </c>
    </row>
    <row r="171" spans="1:7" ht="25.5">
      <c r="A171" s="12" t="s">
        <v>610</v>
      </c>
      <c r="B171" s="12" t="s">
        <v>313</v>
      </c>
      <c r="C171" s="12" t="s">
        <v>29</v>
      </c>
      <c r="D171" s="35" t="s">
        <v>314</v>
      </c>
      <c r="E171" s="12" t="s">
        <v>145</v>
      </c>
      <c r="F171" s="155">
        <f>F170</f>
        <v>283</v>
      </c>
      <c r="G171" s="44" t="s">
        <v>497</v>
      </c>
    </row>
    <row r="172" spans="1:7">
      <c r="A172" s="74"/>
      <c r="B172" s="87"/>
      <c r="C172" s="87"/>
      <c r="D172" s="72"/>
      <c r="E172" s="87"/>
      <c r="F172" s="94"/>
      <c r="G172" s="45"/>
    </row>
    <row r="173" spans="1:7" ht="29.25" customHeight="1">
      <c r="A173" s="164">
        <v>14</v>
      </c>
      <c r="B173" s="164"/>
      <c r="C173" s="164"/>
      <c r="D173" s="165" t="s">
        <v>38</v>
      </c>
      <c r="E173" s="164"/>
      <c r="F173" s="166"/>
      <c r="G173" s="167"/>
    </row>
    <row r="174" spans="1:7" ht="46.5" customHeight="1">
      <c r="A174" s="12" t="s">
        <v>137</v>
      </c>
      <c r="B174" s="109" t="s">
        <v>411</v>
      </c>
      <c r="C174" s="107" t="s">
        <v>29</v>
      </c>
      <c r="D174" s="108" t="s">
        <v>410</v>
      </c>
      <c r="E174" s="25" t="s">
        <v>145</v>
      </c>
      <c r="F174" s="155">
        <v>27.88</v>
      </c>
      <c r="G174" s="44" t="s">
        <v>412</v>
      </c>
    </row>
    <row r="175" spans="1:7" ht="15.75" customHeight="1">
      <c r="A175" s="293"/>
      <c r="B175" s="294"/>
      <c r="C175" s="294"/>
      <c r="D175" s="294"/>
      <c r="E175" s="294"/>
      <c r="F175" s="294"/>
      <c r="G175" s="295"/>
    </row>
    <row r="176" spans="1:7">
      <c r="A176" s="9"/>
      <c r="B176" s="9"/>
      <c r="C176" s="9"/>
      <c r="D176" s="11"/>
      <c r="E176" s="9"/>
      <c r="F176" s="19"/>
      <c r="G176" s="46"/>
    </row>
    <row r="177" spans="1:7">
      <c r="A177" s="75"/>
      <c r="B177" s="88"/>
      <c r="C177" s="88"/>
      <c r="D177" s="79"/>
      <c r="E177" s="88"/>
      <c r="F177" s="88"/>
      <c r="G177" s="98"/>
    </row>
    <row r="178" spans="1:7">
      <c r="A178" s="42"/>
      <c r="B178" s="42"/>
      <c r="C178" s="42"/>
      <c r="D178" s="80"/>
      <c r="E178" s="42"/>
      <c r="F178" s="42"/>
      <c r="G178" s="80"/>
    </row>
    <row r="179" spans="1:7" ht="72" customHeight="1">
      <c r="A179" s="360" t="s">
        <v>605</v>
      </c>
      <c r="B179" s="360"/>
      <c r="C179" s="360"/>
      <c r="D179" s="360"/>
      <c r="E179" s="42"/>
      <c r="F179" s="42"/>
      <c r="G179" s="80"/>
    </row>
    <row r="180" spans="1:7">
      <c r="A180" s="42"/>
      <c r="B180" s="42"/>
      <c r="C180" s="42"/>
      <c r="D180" s="80"/>
      <c r="E180" s="42"/>
      <c r="F180" s="42"/>
      <c r="G180" s="80"/>
    </row>
    <row r="181" spans="1:7">
      <c r="A181" s="9"/>
      <c r="B181" s="9"/>
      <c r="C181" s="9"/>
      <c r="D181" s="11"/>
      <c r="E181" s="9"/>
      <c r="F181" s="19"/>
      <c r="G181" s="97"/>
    </row>
    <row r="182" spans="1:7" ht="49.5" customHeight="1">
      <c r="A182" s="9"/>
      <c r="B182" s="9"/>
      <c r="C182" s="9"/>
      <c r="D182" s="51"/>
      <c r="E182" s="9"/>
      <c r="F182" s="19"/>
      <c r="G182" s="97"/>
    </row>
    <row r="183" spans="1:7">
      <c r="A183" s="9"/>
      <c r="B183" s="9"/>
      <c r="C183" s="9"/>
      <c r="D183" s="8" t="s">
        <v>594</v>
      </c>
      <c r="E183" s="9"/>
      <c r="F183" s="17"/>
      <c r="G183" s="96"/>
    </row>
    <row r="184" spans="1:7">
      <c r="A184" s="9"/>
      <c r="B184" s="9"/>
      <c r="C184" s="9"/>
      <c r="D184" s="9" t="s">
        <v>57</v>
      </c>
      <c r="E184" s="9"/>
      <c r="F184" s="17"/>
      <c r="G184" s="96"/>
    </row>
    <row r="185" spans="1:7">
      <c r="A185" s="9"/>
      <c r="B185" s="9"/>
      <c r="C185" s="9"/>
      <c r="D185" s="9"/>
      <c r="E185" s="9"/>
      <c r="F185" s="17"/>
      <c r="G185" s="96"/>
    </row>
    <row r="186" spans="1:7">
      <c r="A186" s="9"/>
      <c r="B186" s="9"/>
      <c r="C186" s="9"/>
      <c r="D186" s="11"/>
      <c r="E186" s="9"/>
      <c r="F186" s="17"/>
      <c r="G186" s="96"/>
    </row>
    <row r="187" spans="1:7">
      <c r="A187" s="9"/>
      <c r="B187" s="9"/>
      <c r="C187" s="357"/>
      <c r="D187" s="358"/>
      <c r="E187" s="9"/>
      <c r="F187" s="17"/>
      <c r="G187" s="96"/>
    </row>
    <row r="188" spans="1:7">
      <c r="A188" s="9"/>
      <c r="B188" s="9"/>
      <c r="C188" s="357"/>
      <c r="D188" s="359"/>
      <c r="E188" s="9"/>
      <c r="F188" s="17"/>
      <c r="G188" s="96"/>
    </row>
    <row r="189" spans="1:7">
      <c r="A189" s="9"/>
      <c r="B189" s="9"/>
      <c r="C189" s="357"/>
      <c r="D189" s="358"/>
      <c r="E189" s="9"/>
      <c r="F189" s="17"/>
      <c r="G189" s="96"/>
    </row>
  </sheetData>
  <mergeCells count="10">
    <mergeCell ref="A179:D179"/>
    <mergeCell ref="A175:G175"/>
    <mergeCell ref="A1:G4"/>
    <mergeCell ref="A11:G11"/>
    <mergeCell ref="A5:G5"/>
    <mergeCell ref="A6:G6"/>
    <mergeCell ref="A7:G7"/>
    <mergeCell ref="A8:E8"/>
    <mergeCell ref="A9:E9"/>
    <mergeCell ref="F9:G9"/>
  </mergeCells>
  <phoneticPr fontId="34" type="noConversion"/>
  <conditionalFormatting sqref="B39:B42 B91:C105">
    <cfRule type="expression" dxfId="15" priority="14" stopIfTrue="1">
      <formula>OR($G39="M",$G39="A")</formula>
    </cfRule>
  </conditionalFormatting>
  <conditionalFormatting sqref="B43">
    <cfRule type="expression" dxfId="14" priority="15" stopIfTrue="1">
      <formula>OR(#REF!="M",#REF!="A")</formula>
    </cfRule>
  </conditionalFormatting>
  <conditionalFormatting sqref="B44:B49">
    <cfRule type="expression" dxfId="13" priority="11" stopIfTrue="1">
      <formula>OR($G44="M",$G44="A")</formula>
    </cfRule>
  </conditionalFormatting>
  <conditionalFormatting sqref="B76">
    <cfRule type="expression" dxfId="12" priority="2" stopIfTrue="1">
      <formula>OR($G76="M",$G76="A")</formula>
    </cfRule>
  </conditionalFormatting>
  <conditionalFormatting sqref="D39:D42 D92:D105">
    <cfRule type="expression" dxfId="11" priority="17" stopIfTrue="1">
      <formula>OR($G39="M",$G39="A")</formula>
    </cfRule>
  </conditionalFormatting>
  <conditionalFormatting sqref="D43">
    <cfRule type="expression" dxfId="10" priority="18" stopIfTrue="1">
      <formula>OR(#REF!="M",#REF!="A")</formula>
    </cfRule>
  </conditionalFormatting>
  <conditionalFormatting sqref="D44:D49">
    <cfRule type="expression" dxfId="9" priority="12" stopIfTrue="1">
      <formula>OR($G44="M",$G44="A")</formula>
    </cfRule>
  </conditionalFormatting>
  <conditionalFormatting sqref="D76">
    <cfRule type="expression" dxfId="8" priority="3" stopIfTrue="1">
      <formula>OR($G76="M",$G76="A")</formula>
    </cfRule>
  </conditionalFormatting>
  <conditionalFormatting sqref="E39:E42">
    <cfRule type="expression" dxfId="7" priority="9" stopIfTrue="1">
      <formula>OR($G39="M",$G39="A")</formula>
    </cfRule>
  </conditionalFormatting>
  <conditionalFormatting sqref="E43">
    <cfRule type="expression" dxfId="6" priority="10" stopIfTrue="1">
      <formula>OR(#REF!="M",#REF!="A")</formula>
    </cfRule>
  </conditionalFormatting>
  <conditionalFormatting sqref="E44:E49">
    <cfRule type="expression" dxfId="5" priority="7" stopIfTrue="1">
      <formula>OR($G44="M",$G44="A")</formula>
    </cfRule>
  </conditionalFormatting>
  <conditionalFormatting sqref="E76">
    <cfRule type="expression" dxfId="4" priority="1" stopIfTrue="1">
      <formula>OR($G76="M",$G76="A")</formula>
    </cfRule>
  </conditionalFormatting>
  <conditionalFormatting sqref="F12:G12">
    <cfRule type="cellIs" dxfId="3" priority="22" stopIfTrue="1" operator="equal">
      <formula>0</formula>
    </cfRule>
  </conditionalFormatting>
  <conditionalFormatting sqref="F173:G173">
    <cfRule type="cellIs" dxfId="2" priority="25" stopIfTrue="1" operator="equal">
      <formula>0</formula>
    </cfRule>
  </conditionalFormatting>
  <pageMargins left="0.511811024" right="0.511811024" top="0.78740157499999996" bottom="0.78740157499999996" header="0.31496062000000002" footer="0.31496062000000002"/>
  <pageSetup paperSize="9"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54"/>
  <sheetViews>
    <sheetView showGridLines="0" view="pageBreakPreview" topLeftCell="A9" zoomScale="55" zoomScaleNormal="80" zoomScaleSheetLayoutView="55" workbookViewId="0">
      <selection activeCell="E13" sqref="E13:E39"/>
    </sheetView>
  </sheetViews>
  <sheetFormatPr defaultRowHeight="12.75"/>
  <cols>
    <col min="1" max="1" width="1.375" style="36" customWidth="1"/>
    <col min="2" max="2" width="9" style="36"/>
    <col min="3" max="3" width="100.5" style="36" customWidth="1"/>
    <col min="4" max="4" width="22.125" style="36" customWidth="1"/>
    <col min="5" max="5" width="15.875" style="36" customWidth="1"/>
    <col min="6" max="6" width="28.5" style="36" customWidth="1"/>
    <col min="7" max="7" width="30.125" style="36" customWidth="1"/>
    <col min="8" max="8" width="27.375" style="36" customWidth="1"/>
    <col min="9" max="255" width="9" style="36"/>
    <col min="256" max="256" width="60" style="36" customWidth="1"/>
    <col min="257" max="257" width="14" style="36" customWidth="1"/>
    <col min="258" max="258" width="9.25" style="36" bestFit="1" customWidth="1"/>
    <col min="259" max="259" width="11.25" style="36" customWidth="1"/>
    <col min="260" max="262" width="12.625" style="36" customWidth="1"/>
    <col min="263" max="263" width="10.5" style="36" customWidth="1"/>
    <col min="264" max="511" width="9" style="36"/>
    <col min="512" max="512" width="60" style="36" customWidth="1"/>
    <col min="513" max="513" width="14" style="36" customWidth="1"/>
    <col min="514" max="514" width="9.25" style="36" bestFit="1" customWidth="1"/>
    <col min="515" max="515" width="11.25" style="36" customWidth="1"/>
    <col min="516" max="518" width="12.625" style="36" customWidth="1"/>
    <col min="519" max="519" width="10.5" style="36" customWidth="1"/>
    <col min="520" max="767" width="9" style="36"/>
    <col min="768" max="768" width="60" style="36" customWidth="1"/>
    <col min="769" max="769" width="14" style="36" customWidth="1"/>
    <col min="770" max="770" width="9.25" style="36" bestFit="1" customWidth="1"/>
    <col min="771" max="771" width="11.25" style="36" customWidth="1"/>
    <col min="772" max="774" width="12.625" style="36" customWidth="1"/>
    <col min="775" max="775" width="10.5" style="36" customWidth="1"/>
    <col min="776" max="1023" width="9" style="36"/>
    <col min="1024" max="1024" width="60" style="36" customWidth="1"/>
    <col min="1025" max="1025" width="14" style="36" customWidth="1"/>
    <col min="1026" max="1026" width="9.25" style="36" bestFit="1" customWidth="1"/>
    <col min="1027" max="1027" width="11.25" style="36" customWidth="1"/>
    <col min="1028" max="1030" width="12.625" style="36" customWidth="1"/>
    <col min="1031" max="1031" width="10.5" style="36" customWidth="1"/>
    <col min="1032" max="1279" width="9" style="36"/>
    <col min="1280" max="1280" width="60" style="36" customWidth="1"/>
    <col min="1281" max="1281" width="14" style="36" customWidth="1"/>
    <col min="1282" max="1282" width="9.25" style="36" bestFit="1" customWidth="1"/>
    <col min="1283" max="1283" width="11.25" style="36" customWidth="1"/>
    <col min="1284" max="1286" width="12.625" style="36" customWidth="1"/>
    <col min="1287" max="1287" width="10.5" style="36" customWidth="1"/>
    <col min="1288" max="1535" width="9" style="36"/>
    <col min="1536" max="1536" width="60" style="36" customWidth="1"/>
    <col min="1537" max="1537" width="14" style="36" customWidth="1"/>
    <col min="1538" max="1538" width="9.25" style="36" bestFit="1" customWidth="1"/>
    <col min="1539" max="1539" width="11.25" style="36" customWidth="1"/>
    <col min="1540" max="1542" width="12.625" style="36" customWidth="1"/>
    <col min="1543" max="1543" width="10.5" style="36" customWidth="1"/>
    <col min="1544" max="1791" width="9" style="36"/>
    <col min="1792" max="1792" width="60" style="36" customWidth="1"/>
    <col min="1793" max="1793" width="14" style="36" customWidth="1"/>
    <col min="1794" max="1794" width="9.25" style="36" bestFit="1" customWidth="1"/>
    <col min="1795" max="1795" width="11.25" style="36" customWidth="1"/>
    <col min="1796" max="1798" width="12.625" style="36" customWidth="1"/>
    <col min="1799" max="1799" width="10.5" style="36" customWidth="1"/>
    <col min="1800" max="2047" width="9" style="36"/>
    <col min="2048" max="2048" width="60" style="36" customWidth="1"/>
    <col min="2049" max="2049" width="14" style="36" customWidth="1"/>
    <col min="2050" max="2050" width="9.25" style="36" bestFit="1" customWidth="1"/>
    <col min="2051" max="2051" width="11.25" style="36" customWidth="1"/>
    <col min="2052" max="2054" width="12.625" style="36" customWidth="1"/>
    <col min="2055" max="2055" width="10.5" style="36" customWidth="1"/>
    <col min="2056" max="2303" width="9" style="36"/>
    <col min="2304" max="2304" width="60" style="36" customWidth="1"/>
    <col min="2305" max="2305" width="14" style="36" customWidth="1"/>
    <col min="2306" max="2306" width="9.25" style="36" bestFit="1" customWidth="1"/>
    <col min="2307" max="2307" width="11.25" style="36" customWidth="1"/>
    <col min="2308" max="2310" width="12.625" style="36" customWidth="1"/>
    <col min="2311" max="2311" width="10.5" style="36" customWidth="1"/>
    <col min="2312" max="2559" width="9" style="36"/>
    <col min="2560" max="2560" width="60" style="36" customWidth="1"/>
    <col min="2561" max="2561" width="14" style="36" customWidth="1"/>
    <col min="2562" max="2562" width="9.25" style="36" bestFit="1" customWidth="1"/>
    <col min="2563" max="2563" width="11.25" style="36" customWidth="1"/>
    <col min="2564" max="2566" width="12.625" style="36" customWidth="1"/>
    <col min="2567" max="2567" width="10.5" style="36" customWidth="1"/>
    <col min="2568" max="2815" width="9" style="36"/>
    <col min="2816" max="2816" width="60" style="36" customWidth="1"/>
    <col min="2817" max="2817" width="14" style="36" customWidth="1"/>
    <col min="2818" max="2818" width="9.25" style="36" bestFit="1" customWidth="1"/>
    <col min="2819" max="2819" width="11.25" style="36" customWidth="1"/>
    <col min="2820" max="2822" width="12.625" style="36" customWidth="1"/>
    <col min="2823" max="2823" width="10.5" style="36" customWidth="1"/>
    <col min="2824" max="3071" width="9" style="36"/>
    <col min="3072" max="3072" width="60" style="36" customWidth="1"/>
    <col min="3073" max="3073" width="14" style="36" customWidth="1"/>
    <col min="3074" max="3074" width="9.25" style="36" bestFit="1" customWidth="1"/>
    <col min="3075" max="3075" width="11.25" style="36" customWidth="1"/>
    <col min="3076" max="3078" width="12.625" style="36" customWidth="1"/>
    <col min="3079" max="3079" width="10.5" style="36" customWidth="1"/>
    <col min="3080" max="3327" width="9" style="36"/>
    <col min="3328" max="3328" width="60" style="36" customWidth="1"/>
    <col min="3329" max="3329" width="14" style="36" customWidth="1"/>
    <col min="3330" max="3330" width="9.25" style="36" bestFit="1" customWidth="1"/>
    <col min="3331" max="3331" width="11.25" style="36" customWidth="1"/>
    <col min="3332" max="3334" width="12.625" style="36" customWidth="1"/>
    <col min="3335" max="3335" width="10.5" style="36" customWidth="1"/>
    <col min="3336" max="3583" width="9" style="36"/>
    <col min="3584" max="3584" width="60" style="36" customWidth="1"/>
    <col min="3585" max="3585" width="14" style="36" customWidth="1"/>
    <col min="3586" max="3586" width="9.25" style="36" bestFit="1" customWidth="1"/>
    <col min="3587" max="3587" width="11.25" style="36" customWidth="1"/>
    <col min="3588" max="3590" width="12.625" style="36" customWidth="1"/>
    <col min="3591" max="3591" width="10.5" style="36" customWidth="1"/>
    <col min="3592" max="3839" width="9" style="36"/>
    <col min="3840" max="3840" width="60" style="36" customWidth="1"/>
    <col min="3841" max="3841" width="14" style="36" customWidth="1"/>
    <col min="3842" max="3842" width="9.25" style="36" bestFit="1" customWidth="1"/>
    <col min="3843" max="3843" width="11.25" style="36" customWidth="1"/>
    <col min="3844" max="3846" width="12.625" style="36" customWidth="1"/>
    <col min="3847" max="3847" width="10.5" style="36" customWidth="1"/>
    <col min="3848" max="4095" width="9" style="36"/>
    <col min="4096" max="4096" width="60" style="36" customWidth="1"/>
    <col min="4097" max="4097" width="14" style="36" customWidth="1"/>
    <col min="4098" max="4098" width="9.25" style="36" bestFit="1" customWidth="1"/>
    <col min="4099" max="4099" width="11.25" style="36" customWidth="1"/>
    <col min="4100" max="4102" width="12.625" style="36" customWidth="1"/>
    <col min="4103" max="4103" width="10.5" style="36" customWidth="1"/>
    <col min="4104" max="4351" width="9" style="36"/>
    <col min="4352" max="4352" width="60" style="36" customWidth="1"/>
    <col min="4353" max="4353" width="14" style="36" customWidth="1"/>
    <col min="4354" max="4354" width="9.25" style="36" bestFit="1" customWidth="1"/>
    <col min="4355" max="4355" width="11.25" style="36" customWidth="1"/>
    <col min="4356" max="4358" width="12.625" style="36" customWidth="1"/>
    <col min="4359" max="4359" width="10.5" style="36" customWidth="1"/>
    <col min="4360" max="4607" width="9" style="36"/>
    <col min="4608" max="4608" width="60" style="36" customWidth="1"/>
    <col min="4609" max="4609" width="14" style="36" customWidth="1"/>
    <col min="4610" max="4610" width="9.25" style="36" bestFit="1" customWidth="1"/>
    <col min="4611" max="4611" width="11.25" style="36" customWidth="1"/>
    <col min="4612" max="4614" width="12.625" style="36" customWidth="1"/>
    <col min="4615" max="4615" width="10.5" style="36" customWidth="1"/>
    <col min="4616" max="4863" width="9" style="36"/>
    <col min="4864" max="4864" width="60" style="36" customWidth="1"/>
    <col min="4865" max="4865" width="14" style="36" customWidth="1"/>
    <col min="4866" max="4866" width="9.25" style="36" bestFit="1" customWidth="1"/>
    <col min="4867" max="4867" width="11.25" style="36" customWidth="1"/>
    <col min="4868" max="4870" width="12.625" style="36" customWidth="1"/>
    <col min="4871" max="4871" width="10.5" style="36" customWidth="1"/>
    <col min="4872" max="5119" width="9" style="36"/>
    <col min="5120" max="5120" width="60" style="36" customWidth="1"/>
    <col min="5121" max="5121" width="14" style="36" customWidth="1"/>
    <col min="5122" max="5122" width="9.25" style="36" bestFit="1" customWidth="1"/>
    <col min="5123" max="5123" width="11.25" style="36" customWidth="1"/>
    <col min="5124" max="5126" width="12.625" style="36" customWidth="1"/>
    <col min="5127" max="5127" width="10.5" style="36" customWidth="1"/>
    <col min="5128" max="5375" width="9" style="36"/>
    <col min="5376" max="5376" width="60" style="36" customWidth="1"/>
    <col min="5377" max="5377" width="14" style="36" customWidth="1"/>
    <col min="5378" max="5378" width="9.25" style="36" bestFit="1" customWidth="1"/>
    <col min="5379" max="5379" width="11.25" style="36" customWidth="1"/>
    <col min="5380" max="5382" width="12.625" style="36" customWidth="1"/>
    <col min="5383" max="5383" width="10.5" style="36" customWidth="1"/>
    <col min="5384" max="5631" width="9" style="36"/>
    <col min="5632" max="5632" width="60" style="36" customWidth="1"/>
    <col min="5633" max="5633" width="14" style="36" customWidth="1"/>
    <col min="5634" max="5634" width="9.25" style="36" bestFit="1" customWidth="1"/>
    <col min="5635" max="5635" width="11.25" style="36" customWidth="1"/>
    <col min="5636" max="5638" width="12.625" style="36" customWidth="1"/>
    <col min="5639" max="5639" width="10.5" style="36" customWidth="1"/>
    <col min="5640" max="5887" width="9" style="36"/>
    <col min="5888" max="5888" width="60" style="36" customWidth="1"/>
    <col min="5889" max="5889" width="14" style="36" customWidth="1"/>
    <col min="5890" max="5890" width="9.25" style="36" bestFit="1" customWidth="1"/>
    <col min="5891" max="5891" width="11.25" style="36" customWidth="1"/>
    <col min="5892" max="5894" width="12.625" style="36" customWidth="1"/>
    <col min="5895" max="5895" width="10.5" style="36" customWidth="1"/>
    <col min="5896" max="6143" width="9" style="36"/>
    <col min="6144" max="6144" width="60" style="36" customWidth="1"/>
    <col min="6145" max="6145" width="14" style="36" customWidth="1"/>
    <col min="6146" max="6146" width="9.25" style="36" bestFit="1" customWidth="1"/>
    <col min="6147" max="6147" width="11.25" style="36" customWidth="1"/>
    <col min="6148" max="6150" width="12.625" style="36" customWidth="1"/>
    <col min="6151" max="6151" width="10.5" style="36" customWidth="1"/>
    <col min="6152" max="6399" width="9" style="36"/>
    <col min="6400" max="6400" width="60" style="36" customWidth="1"/>
    <col min="6401" max="6401" width="14" style="36" customWidth="1"/>
    <col min="6402" max="6402" width="9.25" style="36" bestFit="1" customWidth="1"/>
    <col min="6403" max="6403" width="11.25" style="36" customWidth="1"/>
    <col min="6404" max="6406" width="12.625" style="36" customWidth="1"/>
    <col min="6407" max="6407" width="10.5" style="36" customWidth="1"/>
    <col min="6408" max="6655" width="9" style="36"/>
    <col min="6656" max="6656" width="60" style="36" customWidth="1"/>
    <col min="6657" max="6657" width="14" style="36" customWidth="1"/>
    <col min="6658" max="6658" width="9.25" style="36" bestFit="1" customWidth="1"/>
    <col min="6659" max="6659" width="11.25" style="36" customWidth="1"/>
    <col min="6660" max="6662" width="12.625" style="36" customWidth="1"/>
    <col min="6663" max="6663" width="10.5" style="36" customWidth="1"/>
    <col min="6664" max="6911" width="9" style="36"/>
    <col min="6912" max="6912" width="60" style="36" customWidth="1"/>
    <col min="6913" max="6913" width="14" style="36" customWidth="1"/>
    <col min="6914" max="6914" width="9.25" style="36" bestFit="1" customWidth="1"/>
    <col min="6915" max="6915" width="11.25" style="36" customWidth="1"/>
    <col min="6916" max="6918" width="12.625" style="36" customWidth="1"/>
    <col min="6919" max="6919" width="10.5" style="36" customWidth="1"/>
    <col min="6920" max="7167" width="9" style="36"/>
    <col min="7168" max="7168" width="60" style="36" customWidth="1"/>
    <col min="7169" max="7169" width="14" style="36" customWidth="1"/>
    <col min="7170" max="7170" width="9.25" style="36" bestFit="1" customWidth="1"/>
    <col min="7171" max="7171" width="11.25" style="36" customWidth="1"/>
    <col min="7172" max="7174" width="12.625" style="36" customWidth="1"/>
    <col min="7175" max="7175" width="10.5" style="36" customWidth="1"/>
    <col min="7176" max="7423" width="9" style="36"/>
    <col min="7424" max="7424" width="60" style="36" customWidth="1"/>
    <col min="7425" max="7425" width="14" style="36" customWidth="1"/>
    <col min="7426" max="7426" width="9.25" style="36" bestFit="1" customWidth="1"/>
    <col min="7427" max="7427" width="11.25" style="36" customWidth="1"/>
    <col min="7428" max="7430" width="12.625" style="36" customWidth="1"/>
    <col min="7431" max="7431" width="10.5" style="36" customWidth="1"/>
    <col min="7432" max="7679" width="9" style="36"/>
    <col min="7680" max="7680" width="60" style="36" customWidth="1"/>
    <col min="7681" max="7681" width="14" style="36" customWidth="1"/>
    <col min="7682" max="7682" width="9.25" style="36" bestFit="1" customWidth="1"/>
    <col min="7683" max="7683" width="11.25" style="36" customWidth="1"/>
    <col min="7684" max="7686" width="12.625" style="36" customWidth="1"/>
    <col min="7687" max="7687" width="10.5" style="36" customWidth="1"/>
    <col min="7688" max="7935" width="9" style="36"/>
    <col min="7936" max="7936" width="60" style="36" customWidth="1"/>
    <col min="7937" max="7937" width="14" style="36" customWidth="1"/>
    <col min="7938" max="7938" width="9.25" style="36" bestFit="1" customWidth="1"/>
    <col min="7939" max="7939" width="11.25" style="36" customWidth="1"/>
    <col min="7940" max="7942" width="12.625" style="36" customWidth="1"/>
    <col min="7943" max="7943" width="10.5" style="36" customWidth="1"/>
    <col min="7944" max="8191" width="9" style="36"/>
    <col min="8192" max="8192" width="60" style="36" customWidth="1"/>
    <col min="8193" max="8193" width="14" style="36" customWidth="1"/>
    <col min="8194" max="8194" width="9.25" style="36" bestFit="1" customWidth="1"/>
    <col min="8195" max="8195" width="11.25" style="36" customWidth="1"/>
    <col min="8196" max="8198" width="12.625" style="36" customWidth="1"/>
    <col min="8199" max="8199" width="10.5" style="36" customWidth="1"/>
    <col min="8200" max="8447" width="9" style="36"/>
    <col min="8448" max="8448" width="60" style="36" customWidth="1"/>
    <col min="8449" max="8449" width="14" style="36" customWidth="1"/>
    <col min="8450" max="8450" width="9.25" style="36" bestFit="1" customWidth="1"/>
    <col min="8451" max="8451" width="11.25" style="36" customWidth="1"/>
    <col min="8452" max="8454" width="12.625" style="36" customWidth="1"/>
    <col min="8455" max="8455" width="10.5" style="36" customWidth="1"/>
    <col min="8456" max="8703" width="9" style="36"/>
    <col min="8704" max="8704" width="60" style="36" customWidth="1"/>
    <col min="8705" max="8705" width="14" style="36" customWidth="1"/>
    <col min="8706" max="8706" width="9.25" style="36" bestFit="1" customWidth="1"/>
    <col min="8707" max="8707" width="11.25" style="36" customWidth="1"/>
    <col min="8708" max="8710" width="12.625" style="36" customWidth="1"/>
    <col min="8711" max="8711" width="10.5" style="36" customWidth="1"/>
    <col min="8712" max="8959" width="9" style="36"/>
    <col min="8960" max="8960" width="60" style="36" customWidth="1"/>
    <col min="8961" max="8961" width="14" style="36" customWidth="1"/>
    <col min="8962" max="8962" width="9.25" style="36" bestFit="1" customWidth="1"/>
    <col min="8963" max="8963" width="11.25" style="36" customWidth="1"/>
    <col min="8964" max="8966" width="12.625" style="36" customWidth="1"/>
    <col min="8967" max="8967" width="10.5" style="36" customWidth="1"/>
    <col min="8968" max="9215" width="9" style="36"/>
    <col min="9216" max="9216" width="60" style="36" customWidth="1"/>
    <col min="9217" max="9217" width="14" style="36" customWidth="1"/>
    <col min="9218" max="9218" width="9.25" style="36" bestFit="1" customWidth="1"/>
    <col min="9219" max="9219" width="11.25" style="36" customWidth="1"/>
    <col min="9220" max="9222" width="12.625" style="36" customWidth="1"/>
    <col min="9223" max="9223" width="10.5" style="36" customWidth="1"/>
    <col min="9224" max="9471" width="9" style="36"/>
    <col min="9472" max="9472" width="60" style="36" customWidth="1"/>
    <col min="9473" max="9473" width="14" style="36" customWidth="1"/>
    <col min="9474" max="9474" width="9.25" style="36" bestFit="1" customWidth="1"/>
    <col min="9475" max="9475" width="11.25" style="36" customWidth="1"/>
    <col min="9476" max="9478" width="12.625" style="36" customWidth="1"/>
    <col min="9479" max="9479" width="10.5" style="36" customWidth="1"/>
    <col min="9480" max="9727" width="9" style="36"/>
    <col min="9728" max="9728" width="60" style="36" customWidth="1"/>
    <col min="9729" max="9729" width="14" style="36" customWidth="1"/>
    <col min="9730" max="9730" width="9.25" style="36" bestFit="1" customWidth="1"/>
    <col min="9731" max="9731" width="11.25" style="36" customWidth="1"/>
    <col min="9732" max="9734" width="12.625" style="36" customWidth="1"/>
    <col min="9735" max="9735" width="10.5" style="36" customWidth="1"/>
    <col min="9736" max="9983" width="9" style="36"/>
    <col min="9984" max="9984" width="60" style="36" customWidth="1"/>
    <col min="9985" max="9985" width="14" style="36" customWidth="1"/>
    <col min="9986" max="9986" width="9.25" style="36" bestFit="1" customWidth="1"/>
    <col min="9987" max="9987" width="11.25" style="36" customWidth="1"/>
    <col min="9988" max="9990" width="12.625" style="36" customWidth="1"/>
    <col min="9991" max="9991" width="10.5" style="36" customWidth="1"/>
    <col min="9992" max="10239" width="9" style="36"/>
    <col min="10240" max="10240" width="60" style="36" customWidth="1"/>
    <col min="10241" max="10241" width="14" style="36" customWidth="1"/>
    <col min="10242" max="10242" width="9.25" style="36" bestFit="1" customWidth="1"/>
    <col min="10243" max="10243" width="11.25" style="36" customWidth="1"/>
    <col min="10244" max="10246" width="12.625" style="36" customWidth="1"/>
    <col min="10247" max="10247" width="10.5" style="36" customWidth="1"/>
    <col min="10248" max="10495" width="9" style="36"/>
    <col min="10496" max="10496" width="60" style="36" customWidth="1"/>
    <col min="10497" max="10497" width="14" style="36" customWidth="1"/>
    <col min="10498" max="10498" width="9.25" style="36" bestFit="1" customWidth="1"/>
    <col min="10499" max="10499" width="11.25" style="36" customWidth="1"/>
    <col min="10500" max="10502" width="12.625" style="36" customWidth="1"/>
    <col min="10503" max="10503" width="10.5" style="36" customWidth="1"/>
    <col min="10504" max="10751" width="9" style="36"/>
    <col min="10752" max="10752" width="60" style="36" customWidth="1"/>
    <col min="10753" max="10753" width="14" style="36" customWidth="1"/>
    <col min="10754" max="10754" width="9.25" style="36" bestFit="1" customWidth="1"/>
    <col min="10755" max="10755" width="11.25" style="36" customWidth="1"/>
    <col min="10756" max="10758" width="12.625" style="36" customWidth="1"/>
    <col min="10759" max="10759" width="10.5" style="36" customWidth="1"/>
    <col min="10760" max="11007" width="9" style="36"/>
    <col min="11008" max="11008" width="60" style="36" customWidth="1"/>
    <col min="11009" max="11009" width="14" style="36" customWidth="1"/>
    <col min="11010" max="11010" width="9.25" style="36" bestFit="1" customWidth="1"/>
    <col min="11011" max="11011" width="11.25" style="36" customWidth="1"/>
    <col min="11012" max="11014" width="12.625" style="36" customWidth="1"/>
    <col min="11015" max="11015" width="10.5" style="36" customWidth="1"/>
    <col min="11016" max="11263" width="9" style="36"/>
    <col min="11264" max="11264" width="60" style="36" customWidth="1"/>
    <col min="11265" max="11265" width="14" style="36" customWidth="1"/>
    <col min="11266" max="11266" width="9.25" style="36" bestFit="1" customWidth="1"/>
    <col min="11267" max="11267" width="11.25" style="36" customWidth="1"/>
    <col min="11268" max="11270" width="12.625" style="36" customWidth="1"/>
    <col min="11271" max="11271" width="10.5" style="36" customWidth="1"/>
    <col min="11272" max="11519" width="9" style="36"/>
    <col min="11520" max="11520" width="60" style="36" customWidth="1"/>
    <col min="11521" max="11521" width="14" style="36" customWidth="1"/>
    <col min="11522" max="11522" width="9.25" style="36" bestFit="1" customWidth="1"/>
    <col min="11523" max="11523" width="11.25" style="36" customWidth="1"/>
    <col min="11524" max="11526" width="12.625" style="36" customWidth="1"/>
    <col min="11527" max="11527" width="10.5" style="36" customWidth="1"/>
    <col min="11528" max="11775" width="9" style="36"/>
    <col min="11776" max="11776" width="60" style="36" customWidth="1"/>
    <col min="11777" max="11777" width="14" style="36" customWidth="1"/>
    <col min="11778" max="11778" width="9.25" style="36" bestFit="1" customWidth="1"/>
    <col min="11779" max="11779" width="11.25" style="36" customWidth="1"/>
    <col min="11780" max="11782" width="12.625" style="36" customWidth="1"/>
    <col min="11783" max="11783" width="10.5" style="36" customWidth="1"/>
    <col min="11784" max="12031" width="9" style="36"/>
    <col min="12032" max="12032" width="60" style="36" customWidth="1"/>
    <col min="12033" max="12033" width="14" style="36" customWidth="1"/>
    <col min="12034" max="12034" width="9.25" style="36" bestFit="1" customWidth="1"/>
    <col min="12035" max="12035" width="11.25" style="36" customWidth="1"/>
    <col min="12036" max="12038" width="12.625" style="36" customWidth="1"/>
    <col min="12039" max="12039" width="10.5" style="36" customWidth="1"/>
    <col min="12040" max="12287" width="9" style="36"/>
    <col min="12288" max="12288" width="60" style="36" customWidth="1"/>
    <col min="12289" max="12289" width="14" style="36" customWidth="1"/>
    <col min="12290" max="12290" width="9.25" style="36" bestFit="1" customWidth="1"/>
    <col min="12291" max="12291" width="11.25" style="36" customWidth="1"/>
    <col min="12292" max="12294" width="12.625" style="36" customWidth="1"/>
    <col min="12295" max="12295" width="10.5" style="36" customWidth="1"/>
    <col min="12296" max="12543" width="9" style="36"/>
    <col min="12544" max="12544" width="60" style="36" customWidth="1"/>
    <col min="12545" max="12545" width="14" style="36" customWidth="1"/>
    <col min="12546" max="12546" width="9.25" style="36" bestFit="1" customWidth="1"/>
    <col min="12547" max="12547" width="11.25" style="36" customWidth="1"/>
    <col min="12548" max="12550" width="12.625" style="36" customWidth="1"/>
    <col min="12551" max="12551" width="10.5" style="36" customWidth="1"/>
    <col min="12552" max="12799" width="9" style="36"/>
    <col min="12800" max="12800" width="60" style="36" customWidth="1"/>
    <col min="12801" max="12801" width="14" style="36" customWidth="1"/>
    <col min="12802" max="12802" width="9.25" style="36" bestFit="1" customWidth="1"/>
    <col min="12803" max="12803" width="11.25" style="36" customWidth="1"/>
    <col min="12804" max="12806" width="12.625" style="36" customWidth="1"/>
    <col min="12807" max="12807" width="10.5" style="36" customWidth="1"/>
    <col min="12808" max="13055" width="9" style="36"/>
    <col min="13056" max="13056" width="60" style="36" customWidth="1"/>
    <col min="13057" max="13057" width="14" style="36" customWidth="1"/>
    <col min="13058" max="13058" width="9.25" style="36" bestFit="1" customWidth="1"/>
    <col min="13059" max="13059" width="11.25" style="36" customWidth="1"/>
    <col min="13060" max="13062" width="12.625" style="36" customWidth="1"/>
    <col min="13063" max="13063" width="10.5" style="36" customWidth="1"/>
    <col min="13064" max="13311" width="9" style="36"/>
    <col min="13312" max="13312" width="60" style="36" customWidth="1"/>
    <col min="13313" max="13313" width="14" style="36" customWidth="1"/>
    <col min="13314" max="13314" width="9.25" style="36" bestFit="1" customWidth="1"/>
    <col min="13315" max="13315" width="11.25" style="36" customWidth="1"/>
    <col min="13316" max="13318" width="12.625" style="36" customWidth="1"/>
    <col min="13319" max="13319" width="10.5" style="36" customWidth="1"/>
    <col min="13320" max="13567" width="9" style="36"/>
    <col min="13568" max="13568" width="60" style="36" customWidth="1"/>
    <col min="13569" max="13569" width="14" style="36" customWidth="1"/>
    <col min="13570" max="13570" width="9.25" style="36" bestFit="1" customWidth="1"/>
    <col min="13571" max="13571" width="11.25" style="36" customWidth="1"/>
    <col min="13572" max="13574" width="12.625" style="36" customWidth="1"/>
    <col min="13575" max="13575" width="10.5" style="36" customWidth="1"/>
    <col min="13576" max="13823" width="9" style="36"/>
    <col min="13824" max="13824" width="60" style="36" customWidth="1"/>
    <col min="13825" max="13825" width="14" style="36" customWidth="1"/>
    <col min="13826" max="13826" width="9.25" style="36" bestFit="1" customWidth="1"/>
    <col min="13827" max="13827" width="11.25" style="36" customWidth="1"/>
    <col min="13828" max="13830" width="12.625" style="36" customWidth="1"/>
    <col min="13831" max="13831" width="10.5" style="36" customWidth="1"/>
    <col min="13832" max="14079" width="9" style="36"/>
    <col min="14080" max="14080" width="60" style="36" customWidth="1"/>
    <col min="14081" max="14081" width="14" style="36" customWidth="1"/>
    <col min="14082" max="14082" width="9.25" style="36" bestFit="1" customWidth="1"/>
    <col min="14083" max="14083" width="11.25" style="36" customWidth="1"/>
    <col min="14084" max="14086" width="12.625" style="36" customWidth="1"/>
    <col min="14087" max="14087" width="10.5" style="36" customWidth="1"/>
    <col min="14088" max="14335" width="9" style="36"/>
    <col min="14336" max="14336" width="60" style="36" customWidth="1"/>
    <col min="14337" max="14337" width="14" style="36" customWidth="1"/>
    <col min="14338" max="14338" width="9.25" style="36" bestFit="1" customWidth="1"/>
    <col min="14339" max="14339" width="11.25" style="36" customWidth="1"/>
    <col min="14340" max="14342" width="12.625" style="36" customWidth="1"/>
    <col min="14343" max="14343" width="10.5" style="36" customWidth="1"/>
    <col min="14344" max="14591" width="9" style="36"/>
    <col min="14592" max="14592" width="60" style="36" customWidth="1"/>
    <col min="14593" max="14593" width="14" style="36" customWidth="1"/>
    <col min="14594" max="14594" width="9.25" style="36" bestFit="1" customWidth="1"/>
    <col min="14595" max="14595" width="11.25" style="36" customWidth="1"/>
    <col min="14596" max="14598" width="12.625" style="36" customWidth="1"/>
    <col min="14599" max="14599" width="10.5" style="36" customWidth="1"/>
    <col min="14600" max="14847" width="9" style="36"/>
    <col min="14848" max="14848" width="60" style="36" customWidth="1"/>
    <col min="14849" max="14849" width="14" style="36" customWidth="1"/>
    <col min="14850" max="14850" width="9.25" style="36" bestFit="1" customWidth="1"/>
    <col min="14851" max="14851" width="11.25" style="36" customWidth="1"/>
    <col min="14852" max="14854" width="12.625" style="36" customWidth="1"/>
    <col min="14855" max="14855" width="10.5" style="36" customWidth="1"/>
    <col min="14856" max="15103" width="9" style="36"/>
    <col min="15104" max="15104" width="60" style="36" customWidth="1"/>
    <col min="15105" max="15105" width="14" style="36" customWidth="1"/>
    <col min="15106" max="15106" width="9.25" style="36" bestFit="1" customWidth="1"/>
    <col min="15107" max="15107" width="11.25" style="36" customWidth="1"/>
    <col min="15108" max="15110" width="12.625" style="36" customWidth="1"/>
    <col min="15111" max="15111" width="10.5" style="36" customWidth="1"/>
    <col min="15112" max="15359" width="9" style="36"/>
    <col min="15360" max="15360" width="60" style="36" customWidth="1"/>
    <col min="15361" max="15361" width="14" style="36" customWidth="1"/>
    <col min="15362" max="15362" width="9.25" style="36" bestFit="1" customWidth="1"/>
    <col min="15363" max="15363" width="11.25" style="36" customWidth="1"/>
    <col min="15364" max="15366" width="12.625" style="36" customWidth="1"/>
    <col min="15367" max="15367" width="10.5" style="36" customWidth="1"/>
    <col min="15368" max="15615" width="9" style="36"/>
    <col min="15616" max="15616" width="60" style="36" customWidth="1"/>
    <col min="15617" max="15617" width="14" style="36" customWidth="1"/>
    <col min="15618" max="15618" width="9.25" style="36" bestFit="1" customWidth="1"/>
    <col min="15619" max="15619" width="11.25" style="36" customWidth="1"/>
    <col min="15620" max="15622" width="12.625" style="36" customWidth="1"/>
    <col min="15623" max="15623" width="10.5" style="36" customWidth="1"/>
    <col min="15624" max="15871" width="9" style="36"/>
    <col min="15872" max="15872" width="60" style="36" customWidth="1"/>
    <col min="15873" max="15873" width="14" style="36" customWidth="1"/>
    <col min="15874" max="15874" width="9.25" style="36" bestFit="1" customWidth="1"/>
    <col min="15875" max="15875" width="11.25" style="36" customWidth="1"/>
    <col min="15876" max="15878" width="12.625" style="36" customWidth="1"/>
    <col min="15879" max="15879" width="10.5" style="36" customWidth="1"/>
    <col min="15880" max="16127" width="9" style="36"/>
    <col min="16128" max="16128" width="60" style="36" customWidth="1"/>
    <col min="16129" max="16129" width="14" style="36" customWidth="1"/>
    <col min="16130" max="16130" width="9.25" style="36" bestFit="1" customWidth="1"/>
    <col min="16131" max="16131" width="11.25" style="36" customWidth="1"/>
    <col min="16132" max="16134" width="12.625" style="36" customWidth="1"/>
    <col min="16135" max="16135" width="10.5" style="36" customWidth="1"/>
    <col min="16136" max="16381" width="9" style="36"/>
    <col min="16382" max="16383" width="9" style="36" customWidth="1"/>
    <col min="16384" max="16384" width="9" style="36"/>
  </cols>
  <sheetData>
    <row r="1" spans="2:8" ht="18" customHeight="1">
      <c r="B1" s="385" t="s">
        <v>621</v>
      </c>
      <c r="C1" s="296"/>
      <c r="D1" s="296"/>
      <c r="E1" s="296"/>
      <c r="F1" s="296"/>
      <c r="G1" s="296"/>
      <c r="H1" s="386"/>
    </row>
    <row r="2" spans="2:8" ht="69.75" customHeight="1" thickBot="1">
      <c r="B2" s="297"/>
      <c r="C2" s="298"/>
      <c r="D2" s="298"/>
      <c r="E2" s="298"/>
      <c r="F2" s="298"/>
      <c r="G2" s="298"/>
      <c r="H2" s="387"/>
    </row>
    <row r="3" spans="2:8" ht="15.75">
      <c r="B3" s="382" t="s">
        <v>604</v>
      </c>
      <c r="C3" s="383"/>
      <c r="D3" s="383"/>
      <c r="E3" s="383"/>
      <c r="F3" s="383"/>
      <c r="G3" s="383"/>
      <c r="H3" s="384"/>
    </row>
    <row r="4" spans="2:8" ht="15.75">
      <c r="B4" s="349" t="s">
        <v>602</v>
      </c>
      <c r="C4" s="292"/>
      <c r="D4" s="292"/>
      <c r="E4" s="292"/>
      <c r="F4" s="292"/>
      <c r="G4" s="292"/>
      <c r="H4" s="350"/>
    </row>
    <row r="5" spans="2:8" ht="15.75">
      <c r="B5" s="349" t="s">
        <v>87</v>
      </c>
      <c r="C5" s="292"/>
      <c r="D5" s="292"/>
      <c r="E5" s="292"/>
      <c r="F5" s="292"/>
      <c r="G5" s="292"/>
      <c r="H5" s="350"/>
    </row>
    <row r="6" spans="2:8" ht="15.75">
      <c r="B6" s="349" t="s">
        <v>161</v>
      </c>
      <c r="C6" s="292"/>
      <c r="D6" s="292"/>
      <c r="E6" s="292"/>
      <c r="F6" s="292"/>
      <c r="G6" s="343" t="s">
        <v>68</v>
      </c>
      <c r="H6" s="356">
        <f>'PLANILHA ORÇAMENTARIA'!J9</f>
        <v>0.20430000000000001</v>
      </c>
    </row>
    <row r="7" spans="2:8" ht="15.75">
      <c r="B7" s="349" t="s">
        <v>603</v>
      </c>
      <c r="C7" s="292"/>
      <c r="D7" s="292"/>
      <c r="E7" s="292"/>
      <c r="F7" s="292"/>
      <c r="G7" s="288"/>
      <c r="H7" s="351"/>
    </row>
    <row r="8" spans="2:8" ht="15" customHeight="1" thickBot="1">
      <c r="B8" s="271"/>
      <c r="C8" s="352"/>
      <c r="D8" s="352"/>
      <c r="E8" s="353"/>
      <c r="F8" s="352"/>
      <c r="G8" s="354"/>
      <c r="H8" s="355"/>
    </row>
    <row r="9" spans="2:8" ht="13.5" thickBot="1">
      <c r="B9" s="299" t="s">
        <v>160</v>
      </c>
      <c r="C9" s="300"/>
      <c r="D9" s="300"/>
      <c r="E9" s="300"/>
      <c r="F9" s="300"/>
      <c r="G9" s="300"/>
      <c r="H9" s="300"/>
    </row>
    <row r="10" spans="2:8" ht="13.5" thickBot="1"/>
    <row r="11" spans="2:8" ht="15">
      <c r="B11" s="112" t="s">
        <v>8</v>
      </c>
      <c r="C11" s="113" t="s">
        <v>11</v>
      </c>
      <c r="D11" s="114" t="s">
        <v>13</v>
      </c>
      <c r="E11" s="113" t="s">
        <v>43</v>
      </c>
      <c r="F11" s="113">
        <v>1</v>
      </c>
      <c r="G11" s="113">
        <v>2</v>
      </c>
      <c r="H11" s="113">
        <v>3</v>
      </c>
    </row>
    <row r="12" spans="2:8" ht="15">
      <c r="B12" s="115"/>
      <c r="C12" s="116"/>
      <c r="D12" s="117"/>
      <c r="E12" s="118"/>
      <c r="F12" s="118"/>
      <c r="G12" s="118"/>
      <c r="H12" s="118"/>
    </row>
    <row r="13" spans="2:8" ht="15">
      <c r="B13" s="119">
        <v>1</v>
      </c>
      <c r="C13" s="118" t="str">
        <f>'MEMORIA DE CALCULO'!D14</f>
        <v xml:space="preserve">ADMINISTRAÇÃO DE OBRA E SERVIÇOS PRELIMINARES </v>
      </c>
      <c r="D13" s="388">
        <f>'PLANILHA ORÇAMENTARIA'!J20</f>
        <v>5282.8938324909086</v>
      </c>
      <c r="E13" s="390">
        <f>D13/D42</f>
        <v>1.6025179918409661E-2</v>
      </c>
      <c r="F13" s="336">
        <v>0.5</v>
      </c>
      <c r="G13" s="337">
        <v>0.25</v>
      </c>
      <c r="H13" s="338">
        <v>0.25</v>
      </c>
    </row>
    <row r="14" spans="2:8" ht="15">
      <c r="B14" s="119"/>
      <c r="C14" s="118"/>
      <c r="D14" s="388"/>
      <c r="E14" s="390"/>
      <c r="F14" s="333">
        <f>F13*D13</f>
        <v>2641.4469162454543</v>
      </c>
      <c r="G14" s="333">
        <f>G13*D13</f>
        <v>1320.7234581227272</v>
      </c>
      <c r="H14" s="333">
        <f>H13*D13</f>
        <v>1320.7234581227272</v>
      </c>
    </row>
    <row r="15" spans="2:8" ht="15">
      <c r="B15" s="119">
        <v>2</v>
      </c>
      <c r="C15" s="118" t="str">
        <f>'MEMORIA DE CALCULO'!D19</f>
        <v>DEMOLIÇÕES</v>
      </c>
      <c r="D15" s="388">
        <f>'PLANILHA ORÇAMENTARIA'!J39</f>
        <v>19160.350232365719</v>
      </c>
      <c r="E15" s="390">
        <f>D15/D42</f>
        <v>5.8121186892871643E-2</v>
      </c>
      <c r="F15" s="122">
        <v>1</v>
      </c>
      <c r="G15" s="122"/>
      <c r="H15" s="122"/>
    </row>
    <row r="16" spans="2:8" ht="15">
      <c r="B16" s="119"/>
      <c r="C16" s="118"/>
      <c r="D16" s="388"/>
      <c r="E16" s="390"/>
      <c r="F16" s="333">
        <f>D15*F15</f>
        <v>19160.350232365719</v>
      </c>
      <c r="G16" s="123"/>
      <c r="H16" s="123"/>
    </row>
    <row r="17" spans="2:8" ht="15">
      <c r="B17" s="119">
        <v>3</v>
      </c>
      <c r="C17" s="118" t="str">
        <f>'MEMORIA DE CALCULO'!D38</f>
        <v>ESTRUTURAL  (BANHEIROS, APOIO DA CAIXA D'ÁGUA,  COZINHA  E PALCO)</v>
      </c>
      <c r="D17" s="388">
        <f>'PLANILHA ORÇAMENTARIA'!J54</f>
        <v>23042.650450830024</v>
      </c>
      <c r="E17" s="390">
        <f>D17/D42</f>
        <v>6.9897792948351883E-2</v>
      </c>
      <c r="F17" s="339">
        <v>0.8</v>
      </c>
      <c r="G17" s="336">
        <v>0.2</v>
      </c>
      <c r="H17" s="336"/>
    </row>
    <row r="18" spans="2:8" ht="15">
      <c r="B18" s="119"/>
      <c r="C18" s="118"/>
      <c r="D18" s="388"/>
      <c r="E18" s="390"/>
      <c r="F18" s="333">
        <f>D17*F17</f>
        <v>18434.120360664019</v>
      </c>
      <c r="G18" s="333">
        <f>G17*D17</f>
        <v>4608.5300901660048</v>
      </c>
      <c r="H18" s="123"/>
    </row>
    <row r="19" spans="2:8" ht="15">
      <c r="B19" s="119">
        <v>4</v>
      </c>
      <c r="C19" s="118" t="str">
        <f>'MEMORIA DE CALCULO'!D52</f>
        <v>PAVIMENTAÇÃO</v>
      </c>
      <c r="D19" s="388">
        <f>'PLANILHA ORÇAMENTARIA'!J63</f>
        <v>78232.21895077439</v>
      </c>
      <c r="E19" s="390">
        <f>D19/D42</f>
        <v>0.23731034994346256</v>
      </c>
      <c r="F19" s="339">
        <v>0.5</v>
      </c>
      <c r="G19" s="336">
        <v>0.5</v>
      </c>
      <c r="H19" s="336"/>
    </row>
    <row r="20" spans="2:8" s="111" customFormat="1" ht="15">
      <c r="B20" s="125"/>
      <c r="C20" s="274"/>
      <c r="D20" s="388"/>
      <c r="E20" s="391"/>
      <c r="F20" s="333">
        <f>F19*D19</f>
        <v>39116.109475387195</v>
      </c>
      <c r="G20" s="334">
        <f>G19*D19</f>
        <v>39116.109475387195</v>
      </c>
      <c r="H20" s="126"/>
    </row>
    <row r="21" spans="2:8" ht="15">
      <c r="B21" s="119">
        <v>5</v>
      </c>
      <c r="C21" s="118" t="str">
        <f>'MEMORIA DE CALCULO'!D60</f>
        <v>ALVENARIA DE FECHAMENTO E REVESTIMENTOS</v>
      </c>
      <c r="D21" s="388">
        <f>'PLANILHA ORÇAMENTARIA'!J77</f>
        <v>46053.207053759594</v>
      </c>
      <c r="E21" s="390">
        <f>D21/D42</f>
        <v>0.13969823211614588</v>
      </c>
      <c r="F21" s="339">
        <f>F22/D21</f>
        <v>0.8</v>
      </c>
      <c r="G21" s="339">
        <v>0.2</v>
      </c>
      <c r="H21" s="336"/>
    </row>
    <row r="22" spans="2:8" ht="15">
      <c r="B22" s="119"/>
      <c r="C22" s="118"/>
      <c r="D22" s="388"/>
      <c r="E22" s="390"/>
      <c r="F22" s="333">
        <f>D21*0.8</f>
        <v>36842.565643007678</v>
      </c>
      <c r="G22" s="333">
        <f>G21*D21</f>
        <v>9210.6414107519195</v>
      </c>
      <c r="H22" s="123"/>
    </row>
    <row r="23" spans="2:8" ht="15">
      <c r="B23" s="119">
        <v>6</v>
      </c>
      <c r="C23" s="118" t="str">
        <f>'MEMORIA DE CALCULO'!D73</f>
        <v>IMPERMEABILIZAÇÃO EXTERNA</v>
      </c>
      <c r="D23" s="388">
        <f>'PLANILHA ORÇAMENTARIA'!J83</f>
        <v>4383.5980473599993</v>
      </c>
      <c r="E23" s="390">
        <f>D23/D42</f>
        <v>1.3297247612074582E-2</v>
      </c>
      <c r="F23" s="339">
        <v>1</v>
      </c>
      <c r="G23" s="339"/>
      <c r="H23" s="336"/>
    </row>
    <row r="24" spans="2:8" ht="15">
      <c r="B24" s="119"/>
      <c r="C24" s="118"/>
      <c r="D24" s="388"/>
      <c r="E24" s="390"/>
      <c r="F24" s="124">
        <f>F23*D23</f>
        <v>4383.5980473599993</v>
      </c>
      <c r="G24" s="333"/>
      <c r="H24" s="123"/>
    </row>
    <row r="25" spans="2:8" ht="15">
      <c r="B25" s="119">
        <v>7</v>
      </c>
      <c r="C25" s="118" t="str">
        <f>'MEMORIA DE CALCULO'!D78</f>
        <v>ESQUADRIAS</v>
      </c>
      <c r="D25" s="388">
        <f>'PLANILHA ORÇAMENTARIA'!J96</f>
        <v>38719.817369406133</v>
      </c>
      <c r="E25" s="390">
        <f>D25/D42</f>
        <v>0.11745305876422127</v>
      </c>
      <c r="F25" s="341"/>
      <c r="G25" s="336">
        <v>1</v>
      </c>
      <c r="H25" s="340"/>
    </row>
    <row r="26" spans="2:8" ht="15">
      <c r="B26" s="119"/>
      <c r="C26" s="118"/>
      <c r="D26" s="388"/>
      <c r="E26" s="390"/>
      <c r="F26" s="118"/>
      <c r="G26" s="333">
        <f>D25</f>
        <v>38719.817369406133</v>
      </c>
      <c r="H26" s="123"/>
    </row>
    <row r="27" spans="2:8" ht="15">
      <c r="B27" s="119">
        <v>8</v>
      </c>
      <c r="C27" s="118" t="str">
        <f>'MEMORIA DE CALCULO'!D90</f>
        <v>INSTALAÇOES HIDROSSANITÁRIAS</v>
      </c>
      <c r="D27" s="388">
        <f>'PLANILHA ORÇAMENTARIA'!J114</f>
        <v>6992.2476311762784</v>
      </c>
      <c r="E27" s="390">
        <f>D27/D42</f>
        <v>2.1210349834125019E-2</v>
      </c>
      <c r="F27" s="336"/>
      <c r="G27" s="339">
        <v>0.5</v>
      </c>
      <c r="H27" s="336">
        <v>0.5</v>
      </c>
    </row>
    <row r="28" spans="2:8" ht="15">
      <c r="B28" s="119"/>
      <c r="C28" s="118"/>
      <c r="D28" s="388"/>
      <c r="E28" s="390"/>
      <c r="F28" s="123"/>
      <c r="G28" s="333">
        <f>D27*G27</f>
        <v>3496.1238155881392</v>
      </c>
      <c r="H28" s="333">
        <f>H27*D27</f>
        <v>3496.1238155881392</v>
      </c>
    </row>
    <row r="29" spans="2:8" ht="15">
      <c r="B29" s="119">
        <v>9</v>
      </c>
      <c r="C29" s="118" t="str">
        <f>'MEMORIA DE CALCULO'!D107</f>
        <v>PINTURAS E ACABAMENTOS</v>
      </c>
      <c r="D29" s="388">
        <f>'PLANILHA ORÇAMENTARIA'!J124</f>
        <v>30776.620369108201</v>
      </c>
      <c r="E29" s="390">
        <f>D29/D42</f>
        <v>9.3358090155486628E-2</v>
      </c>
      <c r="F29" s="340"/>
      <c r="G29" s="336"/>
      <c r="H29" s="339">
        <v>1</v>
      </c>
    </row>
    <row r="30" spans="2:8" ht="15">
      <c r="B30" s="119"/>
      <c r="C30" s="118"/>
      <c r="D30" s="388"/>
      <c r="E30" s="390"/>
      <c r="F30" s="123"/>
      <c r="G30" s="129"/>
      <c r="H30" s="333">
        <f>D29*H29</f>
        <v>30776.620369108201</v>
      </c>
    </row>
    <row r="31" spans="2:8" ht="15">
      <c r="B31" s="119">
        <v>10</v>
      </c>
      <c r="C31" s="118" t="str">
        <f>'MEMORIA DE CALCULO'!D116</f>
        <v>FORRO DE GESSO</v>
      </c>
      <c r="D31" s="388">
        <f>'PLANILHA ORÇAMENTARIA'!J129</f>
        <v>29229.748685986797</v>
      </c>
      <c r="E31" s="390">
        <f>D31/D42</f>
        <v>8.8665795019768262E-2</v>
      </c>
      <c r="F31" s="340"/>
      <c r="G31" s="336">
        <v>1</v>
      </c>
      <c r="H31" s="336"/>
    </row>
    <row r="32" spans="2:8" ht="15">
      <c r="B32" s="119"/>
      <c r="C32" s="118"/>
      <c r="D32" s="388"/>
      <c r="E32" s="390"/>
      <c r="F32" s="123"/>
      <c r="G32" s="334">
        <f>D31</f>
        <v>29229.748685986797</v>
      </c>
      <c r="H32" s="123"/>
    </row>
    <row r="33" spans="2:8" ht="15">
      <c r="B33" s="119">
        <v>11</v>
      </c>
      <c r="C33" s="118" t="str">
        <f>'MEMORIA DE CALCULO'!D120</f>
        <v>COMBATE Á INCENDIO</v>
      </c>
      <c r="D33" s="388">
        <f>'PLANILHA ORÇAMENTARIA'!J133</f>
        <v>318.77820999999994</v>
      </c>
      <c r="E33" s="390">
        <f>D33/D42</f>
        <v>9.6698482522975611E-4</v>
      </c>
      <c r="F33" s="341"/>
      <c r="G33" s="339"/>
      <c r="H33" s="339">
        <v>1</v>
      </c>
    </row>
    <row r="34" spans="2:8" ht="15">
      <c r="B34" s="119"/>
      <c r="C34" s="118"/>
      <c r="D34" s="388"/>
      <c r="E34" s="390"/>
      <c r="F34" s="118"/>
      <c r="G34" s="123"/>
      <c r="H34" s="333">
        <f>D33*H33</f>
        <v>318.77820999999994</v>
      </c>
    </row>
    <row r="35" spans="2:8" ht="15">
      <c r="B35" s="119">
        <v>12</v>
      </c>
      <c r="C35" s="118" t="str">
        <f>'MEMORIA DE CALCULO'!D123</f>
        <v>LOUÇAS, ACESSÓRIOS E METAIS</v>
      </c>
      <c r="D35" s="388">
        <f>'PLANILHA ORÇAMENTARIA'!J150</f>
        <v>17672.251300759999</v>
      </c>
      <c r="E35" s="390">
        <f>D35/D42</f>
        <v>5.3607173575263317E-2</v>
      </c>
      <c r="F35" s="341"/>
      <c r="G35" s="341"/>
      <c r="H35" s="336">
        <v>1</v>
      </c>
    </row>
    <row r="36" spans="2:8" ht="15">
      <c r="B36" s="119"/>
      <c r="C36" s="118"/>
      <c r="D36" s="388"/>
      <c r="E36" s="390"/>
      <c r="F36" s="118"/>
      <c r="G36" s="118"/>
      <c r="H36" s="333">
        <f>D35</f>
        <v>17672.251300759999</v>
      </c>
    </row>
    <row r="37" spans="2:8" ht="15">
      <c r="B37" s="119">
        <v>13</v>
      </c>
      <c r="C37" s="118" t="str">
        <f>'MEMORIA DE CALCULO'!D140</f>
        <v xml:space="preserve">INSTALAÇÃO ELÉTRICA </v>
      </c>
      <c r="D37" s="388">
        <f>'PLANILHA ORÇAMENTARIA'!J184</f>
        <v>25545.628460200001</v>
      </c>
      <c r="E37" s="390">
        <f>D37/D42</f>
        <v>7.7490350021009236E-2</v>
      </c>
      <c r="F37" s="332"/>
      <c r="G37" s="336">
        <v>0.8</v>
      </c>
      <c r="H37" s="339">
        <v>0.2</v>
      </c>
    </row>
    <row r="38" spans="2:8" ht="15">
      <c r="B38" s="119"/>
      <c r="C38" s="118"/>
      <c r="D38" s="388"/>
      <c r="E38" s="390"/>
      <c r="F38" s="118"/>
      <c r="G38" s="333">
        <f>G37*D37</f>
        <v>20436.502768160004</v>
      </c>
      <c r="H38" s="333">
        <f>D37*H37</f>
        <v>5109.125692040001</v>
      </c>
    </row>
    <row r="39" spans="2:8" ht="15">
      <c r="B39" s="119">
        <v>14</v>
      </c>
      <c r="C39" s="118" t="str">
        <f>'MEMORIA DE CALCULO'!D173</f>
        <v>SERVIÇOS COMPLEMENTARES</v>
      </c>
      <c r="D39" s="388">
        <f>'PLANILHA ORÇAMENTARIA'!J188</f>
        <v>4252.0499497599994</v>
      </c>
      <c r="E39" s="390">
        <f>D39/D42</f>
        <v>1.2898208373580073E-2</v>
      </c>
      <c r="F39" s="341"/>
      <c r="G39" s="341"/>
      <c r="H39" s="342">
        <v>1</v>
      </c>
    </row>
    <row r="40" spans="2:8" ht="15">
      <c r="B40" s="119"/>
      <c r="C40" s="118"/>
      <c r="D40" s="120"/>
      <c r="E40" s="121"/>
      <c r="F40" s="118"/>
      <c r="G40" s="118"/>
      <c r="H40" s="333">
        <f>D39*H39</f>
        <v>4252.0499497599994</v>
      </c>
    </row>
    <row r="41" spans="2:8" ht="15.75" thickBot="1">
      <c r="B41" s="127"/>
      <c r="C41" s="127"/>
      <c r="D41" s="128"/>
      <c r="E41" s="127"/>
      <c r="F41" s="127"/>
      <c r="G41" s="127"/>
      <c r="H41" s="127"/>
    </row>
    <row r="42" spans="2:8" ht="16.5" thickBot="1">
      <c r="B42" s="301" t="s">
        <v>44</v>
      </c>
      <c r="C42" s="302"/>
      <c r="D42" s="389">
        <f>SUM(D13:D41)</f>
        <v>329662.06054397812</v>
      </c>
      <c r="E42" s="130">
        <f>SUM(E13:E41)</f>
        <v>0.99999999999999989</v>
      </c>
      <c r="F42" s="335">
        <f>F14+F16+F18+F20+F22+F24+F26+F28+F30+F32+F34+F36+F38+F40</f>
        <v>120578.19067503008</v>
      </c>
      <c r="G42" s="335">
        <f>G14+G16+G18+G20+G22+G24+G26+G28+G30+G32+G34+G36+G38+G40</f>
        <v>146138.19707356891</v>
      </c>
      <c r="H42" s="335">
        <f>H14+H16+H18+H20+H22+H24+H26+H28+H30+H32+H34+H36+H38+H40</f>
        <v>62945.672795379054</v>
      </c>
    </row>
    <row r="43" spans="2:8" ht="54" customHeight="1">
      <c r="B43" s="367" t="s">
        <v>605</v>
      </c>
      <c r="C43" s="367"/>
      <c r="D43" s="128"/>
      <c r="E43" s="127"/>
      <c r="F43" s="127"/>
      <c r="G43" s="127"/>
      <c r="H43" s="127"/>
    </row>
    <row r="44" spans="2:8" ht="15">
      <c r="B44" s="127"/>
      <c r="C44" s="127"/>
      <c r="D44" s="127"/>
      <c r="E44" s="127"/>
      <c r="F44" s="127"/>
      <c r="G44" s="127"/>
      <c r="H44" s="127"/>
    </row>
    <row r="45" spans="2:8" ht="15">
      <c r="B45" s="127"/>
      <c r="C45" s="127"/>
      <c r="D45" s="127"/>
      <c r="E45" s="127"/>
      <c r="F45" s="127"/>
      <c r="G45" s="127"/>
      <c r="H45" s="127"/>
    </row>
    <row r="46" spans="2:8" ht="15">
      <c r="B46" s="127"/>
      <c r="C46" s="131"/>
      <c r="D46" s="127"/>
      <c r="E46" s="127"/>
      <c r="F46" s="127"/>
      <c r="G46" s="127"/>
      <c r="H46" s="127"/>
    </row>
    <row r="47" spans="2:8" ht="15.75">
      <c r="B47" s="127"/>
      <c r="C47" s="368" t="s">
        <v>594</v>
      </c>
      <c r="D47" s="127"/>
      <c r="E47" s="127"/>
      <c r="F47" s="127"/>
      <c r="G47" s="127"/>
      <c r="H47" s="127"/>
    </row>
    <row r="48" spans="2:8" ht="15">
      <c r="B48" s="127"/>
      <c r="C48" s="132" t="s">
        <v>595</v>
      </c>
      <c r="D48" s="127"/>
      <c r="E48" s="127"/>
      <c r="F48" s="127"/>
      <c r="G48" s="127"/>
      <c r="H48" s="127"/>
    </row>
    <row r="49" spans="2:8" ht="15">
      <c r="B49" s="127"/>
      <c r="C49" s="133"/>
      <c r="D49" s="127"/>
      <c r="E49" s="127"/>
      <c r="F49" s="127"/>
      <c r="G49" s="127"/>
      <c r="H49" s="127"/>
    </row>
    <row r="50" spans="2:8" ht="15">
      <c r="B50" s="127"/>
      <c r="C50" s="133"/>
      <c r="D50" s="127"/>
      <c r="E50" s="127"/>
      <c r="F50" s="127"/>
      <c r="G50" s="127"/>
      <c r="H50" s="127"/>
    </row>
    <row r="51" spans="2:8" ht="15">
      <c r="B51" s="127"/>
      <c r="C51" s="364"/>
      <c r="D51" s="127"/>
      <c r="E51" s="127"/>
      <c r="F51" s="127"/>
      <c r="G51" s="127"/>
      <c r="H51" s="127"/>
    </row>
    <row r="52" spans="2:8" ht="15.75">
      <c r="B52" s="127"/>
      <c r="C52" s="365"/>
      <c r="D52" s="127"/>
      <c r="E52" s="127"/>
      <c r="F52" s="127"/>
      <c r="G52" s="127"/>
      <c r="H52" s="127"/>
    </row>
    <row r="53" spans="2:8" ht="15">
      <c r="B53" s="127"/>
      <c r="C53" s="366"/>
      <c r="D53" s="127"/>
      <c r="E53" s="127"/>
      <c r="F53" s="127"/>
      <c r="G53" s="127"/>
      <c r="H53" s="127"/>
    </row>
    <row r="54" spans="2:8" ht="15">
      <c r="B54" s="127"/>
      <c r="C54" s="127"/>
      <c r="D54" s="127"/>
      <c r="E54" s="127"/>
      <c r="F54" s="127"/>
      <c r="G54" s="127"/>
      <c r="H54" s="127"/>
    </row>
  </sheetData>
  <mergeCells count="10">
    <mergeCell ref="B43:C43"/>
    <mergeCell ref="B1:H2"/>
    <mergeCell ref="B9:H9"/>
    <mergeCell ref="B42:C42"/>
    <mergeCell ref="B3:H3"/>
    <mergeCell ref="B4:H4"/>
    <mergeCell ref="B5:H5"/>
    <mergeCell ref="B6:F6"/>
    <mergeCell ref="B7:F7"/>
    <mergeCell ref="G7:H7"/>
  </mergeCells>
  <pageMargins left="0.511811024" right="0.511811024" top="0.78740157499999996" bottom="0.78740157499999996" header="0.31496062000000002" footer="0.31496062000000002"/>
  <pageSetup paperSize="9"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ED6AB-3FB7-4979-942F-A76B74FB4C2E}">
  <dimension ref="A1:L115"/>
  <sheetViews>
    <sheetView topLeftCell="A4" zoomScale="85" zoomScaleNormal="85" workbookViewId="0">
      <selection activeCell="B103" sqref="B103"/>
    </sheetView>
  </sheetViews>
  <sheetFormatPr defaultRowHeight="14.25"/>
  <cols>
    <col min="1" max="1" width="16" style="56" customWidth="1"/>
    <col min="2" max="2" width="23.5" style="56" customWidth="1"/>
    <col min="3" max="3" width="37.75" style="91" customWidth="1"/>
    <col min="4" max="5" width="13.875" style="56" customWidth="1"/>
    <col min="6" max="6" width="14" style="56" bestFit="1" customWidth="1"/>
    <col min="7" max="7" width="17.25" style="56" bestFit="1" customWidth="1"/>
    <col min="8" max="8" width="18.75" style="56" bestFit="1" customWidth="1"/>
  </cols>
  <sheetData>
    <row r="1" spans="1:12" ht="15" thickBot="1"/>
    <row r="2" spans="1:12">
      <c r="A2" s="320" t="s">
        <v>337</v>
      </c>
      <c r="B2" s="321"/>
      <c r="C2" s="321"/>
      <c r="D2" s="321"/>
      <c r="E2" s="321"/>
      <c r="F2" s="321"/>
      <c r="G2" s="321"/>
      <c r="H2" s="322"/>
      <c r="I2" s="317" t="s">
        <v>292</v>
      </c>
      <c r="J2" s="318"/>
      <c r="K2" s="318"/>
      <c r="L2" s="318"/>
    </row>
    <row r="3" spans="1:12">
      <c r="A3" s="323"/>
      <c r="B3" s="324"/>
      <c r="C3" s="324"/>
      <c r="D3" s="324"/>
      <c r="E3" s="324"/>
      <c r="F3" s="324"/>
      <c r="G3" s="324"/>
      <c r="H3" s="325"/>
      <c r="I3" s="317"/>
      <c r="J3" s="318"/>
      <c r="K3" s="318"/>
      <c r="L3" s="318"/>
    </row>
    <row r="4" spans="1:12">
      <c r="A4" s="323"/>
      <c r="B4" s="324"/>
      <c r="C4" s="324"/>
      <c r="D4" s="324"/>
      <c r="E4" s="324"/>
      <c r="F4" s="324"/>
      <c r="G4" s="324"/>
      <c r="H4" s="325"/>
    </row>
    <row r="5" spans="1:12" s="198" customFormat="1" ht="15">
      <c r="A5" s="197" t="s">
        <v>354</v>
      </c>
      <c r="B5" s="200" t="s">
        <v>10</v>
      </c>
      <c r="C5" s="214" t="s">
        <v>138</v>
      </c>
      <c r="D5" s="200" t="s">
        <v>141</v>
      </c>
      <c r="E5" s="200"/>
      <c r="F5" s="200" t="s">
        <v>282</v>
      </c>
      <c r="G5" s="200" t="s">
        <v>355</v>
      </c>
      <c r="H5" s="210" t="s">
        <v>356</v>
      </c>
    </row>
    <row r="6" spans="1:12" ht="57">
      <c r="A6" s="191">
        <v>90806</v>
      </c>
      <c r="B6" s="56" t="s">
        <v>52</v>
      </c>
      <c r="C6" s="199" t="s">
        <v>275</v>
      </c>
      <c r="D6" s="56" t="s">
        <v>274</v>
      </c>
      <c r="F6" s="56">
        <v>1</v>
      </c>
      <c r="G6" s="205">
        <v>447.73</v>
      </c>
      <c r="H6" s="206">
        <f>G6*F6</f>
        <v>447.73</v>
      </c>
    </row>
    <row r="7" spans="1:12" ht="85.5">
      <c r="A7" s="191">
        <v>90830</v>
      </c>
      <c r="B7" s="56" t="s">
        <v>52</v>
      </c>
      <c r="C7" s="199" t="s">
        <v>276</v>
      </c>
      <c r="D7" s="56" t="s">
        <v>274</v>
      </c>
      <c r="F7" s="56">
        <v>1</v>
      </c>
      <c r="G7" s="205">
        <v>184.62</v>
      </c>
      <c r="H7" s="206">
        <f t="shared" ref="H7:H9" si="0">G7*F7</f>
        <v>184.62</v>
      </c>
    </row>
    <row r="8" spans="1:12" ht="72" thickBot="1">
      <c r="A8" s="191">
        <v>90825</v>
      </c>
      <c r="B8" s="56" t="s">
        <v>52</v>
      </c>
      <c r="C8" s="199" t="s">
        <v>278</v>
      </c>
      <c r="D8" s="56" t="s">
        <v>274</v>
      </c>
      <c r="F8" s="56">
        <v>1</v>
      </c>
      <c r="G8" s="205">
        <v>691.49</v>
      </c>
      <c r="H8" s="206">
        <f t="shared" si="0"/>
        <v>691.49</v>
      </c>
    </row>
    <row r="9" spans="1:12" ht="57">
      <c r="A9" s="191">
        <v>100659</v>
      </c>
      <c r="B9" s="56" t="s">
        <v>52</v>
      </c>
      <c r="C9" s="199" t="s">
        <v>277</v>
      </c>
      <c r="D9" s="56" t="s">
        <v>274</v>
      </c>
      <c r="F9" s="56">
        <v>10</v>
      </c>
      <c r="G9" s="205">
        <v>12.35</v>
      </c>
      <c r="H9" s="206">
        <f t="shared" si="0"/>
        <v>123.5</v>
      </c>
    </row>
    <row r="10" spans="1:12" ht="15.75" thickBot="1">
      <c r="A10" s="193"/>
      <c r="B10" s="201"/>
      <c r="C10" s="215"/>
      <c r="D10" s="201"/>
      <c r="E10" s="201"/>
      <c r="F10" s="201"/>
      <c r="G10" s="211"/>
      <c r="H10" s="212">
        <f>SUM(H6:H9)</f>
        <v>1447.3400000000001</v>
      </c>
    </row>
    <row r="11" spans="1:12" ht="15" thickBot="1">
      <c r="G11" s="205"/>
      <c r="H11" s="205"/>
    </row>
    <row r="12" spans="1:12">
      <c r="A12" s="326" t="s">
        <v>338</v>
      </c>
      <c r="B12" s="327"/>
      <c r="C12" s="327"/>
      <c r="D12" s="327"/>
      <c r="E12" s="327"/>
      <c r="F12" s="327"/>
      <c r="G12" s="327"/>
      <c r="H12" s="328"/>
      <c r="I12" s="317" t="s">
        <v>148</v>
      </c>
      <c r="J12" s="318"/>
      <c r="K12" s="318"/>
    </row>
    <row r="13" spans="1:12">
      <c r="A13" s="329"/>
      <c r="B13" s="330"/>
      <c r="C13" s="330"/>
      <c r="D13" s="330"/>
      <c r="E13" s="330"/>
      <c r="F13" s="330"/>
      <c r="G13" s="330"/>
      <c r="H13" s="331"/>
      <c r="I13" s="317"/>
      <c r="J13" s="318"/>
      <c r="K13" s="318"/>
    </row>
    <row r="14" spans="1:12">
      <c r="A14" s="329"/>
      <c r="B14" s="330"/>
      <c r="C14" s="330"/>
      <c r="D14" s="330"/>
      <c r="E14" s="330"/>
      <c r="F14" s="330"/>
      <c r="G14" s="330"/>
      <c r="H14" s="331"/>
      <c r="I14" s="317"/>
      <c r="J14" s="318"/>
      <c r="K14" s="318"/>
    </row>
    <row r="15" spans="1:12" s="198" customFormat="1" ht="15">
      <c r="A15" s="197" t="s">
        <v>354</v>
      </c>
      <c r="B15" s="200" t="s">
        <v>10</v>
      </c>
      <c r="C15" s="214" t="s">
        <v>138</v>
      </c>
      <c r="D15" s="200" t="s">
        <v>141</v>
      </c>
      <c r="E15" s="200"/>
      <c r="F15" s="200" t="s">
        <v>282</v>
      </c>
      <c r="G15" s="200" t="s">
        <v>355</v>
      </c>
      <c r="H15" s="210" t="s">
        <v>356</v>
      </c>
    </row>
    <row r="16" spans="1:12" ht="57">
      <c r="A16" s="191">
        <v>90806</v>
      </c>
      <c r="B16" s="56" t="s">
        <v>52</v>
      </c>
      <c r="C16" s="199" t="s">
        <v>275</v>
      </c>
      <c r="D16" s="56" t="s">
        <v>274</v>
      </c>
      <c r="F16" s="56">
        <v>1</v>
      </c>
      <c r="G16" s="205">
        <v>447.73</v>
      </c>
      <c r="H16" s="206">
        <f>G16*F16</f>
        <v>447.73</v>
      </c>
    </row>
    <row r="17" spans="1:10" ht="85.5">
      <c r="A17" s="191">
        <v>90830</v>
      </c>
      <c r="B17" s="56" t="s">
        <v>52</v>
      </c>
      <c r="C17" s="199" t="s">
        <v>276</v>
      </c>
      <c r="D17" s="56" t="s">
        <v>274</v>
      </c>
      <c r="F17" s="56">
        <v>1</v>
      </c>
      <c r="G17" s="205">
        <v>184.62</v>
      </c>
      <c r="H17" s="206">
        <f t="shared" ref="H17:H23" si="1">G17*F17</f>
        <v>184.62</v>
      </c>
    </row>
    <row r="18" spans="1:10" ht="57">
      <c r="A18" s="191">
        <v>100659</v>
      </c>
      <c r="B18" s="56" t="s">
        <v>52</v>
      </c>
      <c r="C18" s="199" t="s">
        <v>277</v>
      </c>
      <c r="D18" s="56" t="s">
        <v>274</v>
      </c>
      <c r="F18" s="56">
        <v>10</v>
      </c>
      <c r="G18" s="205">
        <v>12.35</v>
      </c>
      <c r="H18" s="206">
        <f t="shared" si="1"/>
        <v>123.5</v>
      </c>
    </row>
    <row r="19" spans="1:10" ht="57">
      <c r="A19" s="191">
        <v>2432</v>
      </c>
      <c r="B19" s="56" t="s">
        <v>339</v>
      </c>
      <c r="C19" s="199" t="s">
        <v>340</v>
      </c>
      <c r="D19" s="56" t="s">
        <v>274</v>
      </c>
      <c r="F19" s="56">
        <v>3</v>
      </c>
      <c r="G19" s="205">
        <v>22.55</v>
      </c>
      <c r="H19" s="206">
        <f t="shared" si="1"/>
        <v>67.650000000000006</v>
      </c>
    </row>
    <row r="20" spans="1:10" ht="42.75">
      <c r="A20" s="191">
        <v>11055</v>
      </c>
      <c r="B20" s="56" t="s">
        <v>339</v>
      </c>
      <c r="C20" s="199" t="s">
        <v>341</v>
      </c>
      <c r="D20" s="56" t="s">
        <v>274</v>
      </c>
      <c r="F20" s="56">
        <v>19.8</v>
      </c>
      <c r="G20" s="205">
        <v>0.1</v>
      </c>
      <c r="H20" s="206">
        <f t="shared" si="1"/>
        <v>1.9800000000000002</v>
      </c>
    </row>
    <row r="21" spans="1:10" ht="85.5">
      <c r="A21" s="191">
        <v>39502</v>
      </c>
      <c r="B21" s="56" t="s">
        <v>339</v>
      </c>
      <c r="C21" s="199" t="s">
        <v>342</v>
      </c>
      <c r="D21" s="56" t="s">
        <v>274</v>
      </c>
      <c r="F21" s="56">
        <v>1</v>
      </c>
      <c r="G21" s="205">
        <v>410.35</v>
      </c>
      <c r="H21" s="206">
        <f t="shared" si="1"/>
        <v>410.35</v>
      </c>
    </row>
    <row r="22" spans="1:10" ht="28.5">
      <c r="A22" s="191">
        <v>88261</v>
      </c>
      <c r="B22" s="56" t="s">
        <v>52</v>
      </c>
      <c r="C22" s="199" t="s">
        <v>343</v>
      </c>
      <c r="D22" s="56" t="s">
        <v>143</v>
      </c>
      <c r="F22" s="56">
        <v>2.3279999999999998</v>
      </c>
      <c r="G22" s="205">
        <v>34.729999999999997</v>
      </c>
      <c r="H22" s="206">
        <f t="shared" si="1"/>
        <v>80.851439999999982</v>
      </c>
    </row>
    <row r="23" spans="1:10" ht="28.5">
      <c r="A23" s="191">
        <v>88316</v>
      </c>
      <c r="B23" s="56" t="s">
        <v>52</v>
      </c>
      <c r="C23" s="199" t="s">
        <v>144</v>
      </c>
      <c r="D23" s="56" t="s">
        <v>143</v>
      </c>
      <c r="F23" s="56">
        <v>1.1639999999999999</v>
      </c>
      <c r="G23" s="205">
        <v>22.64</v>
      </c>
      <c r="H23" s="206">
        <f t="shared" si="1"/>
        <v>26.352959999999999</v>
      </c>
    </row>
    <row r="24" spans="1:10" ht="15.75" thickBot="1">
      <c r="A24" s="193"/>
      <c r="B24" s="201"/>
      <c r="C24" s="215"/>
      <c r="D24" s="201"/>
      <c r="E24" s="201"/>
      <c r="F24" s="201"/>
      <c r="G24" s="211"/>
      <c r="H24" s="212">
        <f>SUM(H16:H23)</f>
        <v>1343.0343999999998</v>
      </c>
    </row>
    <row r="25" spans="1:10">
      <c r="G25" s="205"/>
      <c r="H25" s="205"/>
    </row>
    <row r="26" spans="1:10">
      <c r="G26" s="205"/>
      <c r="H26" s="205"/>
    </row>
    <row r="27" spans="1:10">
      <c r="G27" s="205"/>
      <c r="H27" s="205"/>
    </row>
    <row r="30" spans="1:10" ht="33.75" customHeight="1">
      <c r="A30" s="371"/>
      <c r="B30" s="309" t="s">
        <v>586</v>
      </c>
      <c r="C30" s="310"/>
      <c r="D30" s="310"/>
      <c r="E30" s="310"/>
      <c r="F30" s="310"/>
      <c r="G30" s="310"/>
      <c r="H30" s="311"/>
      <c r="J30" t="s">
        <v>366</v>
      </c>
    </row>
    <row r="31" spans="1:10" s="198" customFormat="1" ht="15">
      <c r="A31" s="218" t="s">
        <v>354</v>
      </c>
      <c r="B31" s="218" t="s">
        <v>10</v>
      </c>
      <c r="C31" s="219" t="s">
        <v>138</v>
      </c>
      <c r="D31" s="218" t="s">
        <v>141</v>
      </c>
      <c r="E31" s="218"/>
      <c r="F31" s="218" t="s">
        <v>282</v>
      </c>
      <c r="G31" s="218" t="s">
        <v>355</v>
      </c>
      <c r="H31" s="218" t="s">
        <v>356</v>
      </c>
    </row>
    <row r="32" spans="1:10" ht="51">
      <c r="A32" s="105">
        <v>592</v>
      </c>
      <c r="B32" s="194" t="s">
        <v>287</v>
      </c>
      <c r="C32" s="162" t="s">
        <v>353</v>
      </c>
      <c r="D32" s="202" t="s">
        <v>163</v>
      </c>
      <c r="E32" s="202"/>
      <c r="F32" s="207">
        <v>0.69399999999999995</v>
      </c>
      <c r="G32" s="213">
        <v>57.55</v>
      </c>
      <c r="H32" s="213">
        <f>G32*F32</f>
        <v>39.939699999999995</v>
      </c>
    </row>
    <row r="33" spans="1:8" ht="36" customHeight="1">
      <c r="A33" s="105">
        <v>10507</v>
      </c>
      <c r="B33" s="194" t="s">
        <v>287</v>
      </c>
      <c r="C33" s="162" t="s">
        <v>357</v>
      </c>
      <c r="D33" s="203" t="s">
        <v>171</v>
      </c>
      <c r="E33" s="203"/>
      <c r="F33" s="207">
        <f>0.8*1.7</f>
        <v>1.36</v>
      </c>
      <c r="G33" s="213">
        <v>217.64</v>
      </c>
      <c r="H33" s="213">
        <f>G33*F33</f>
        <v>295.99040000000002</v>
      </c>
    </row>
    <row r="34" spans="1:8" ht="25.5">
      <c r="A34" s="105">
        <v>39961</v>
      </c>
      <c r="B34" s="194" t="s">
        <v>287</v>
      </c>
      <c r="C34" s="162" t="s">
        <v>358</v>
      </c>
      <c r="D34" s="203" t="s">
        <v>295</v>
      </c>
      <c r="E34" s="203"/>
      <c r="F34" s="208">
        <v>0.17899999999999999</v>
      </c>
      <c r="G34" s="213">
        <v>20.09</v>
      </c>
      <c r="H34" s="213">
        <f t="shared" ref="H34:H41" si="2">G34*F34</f>
        <v>3.5961099999999999</v>
      </c>
    </row>
    <row r="35" spans="1:8" ht="38.25">
      <c r="A35" s="105" t="s">
        <v>147</v>
      </c>
      <c r="B35" s="195"/>
      <c r="C35" s="103" t="s">
        <v>359</v>
      </c>
      <c r="D35" s="204" t="s">
        <v>286</v>
      </c>
      <c r="E35" s="204"/>
      <c r="F35" s="209">
        <v>1</v>
      </c>
      <c r="G35" s="213">
        <f>(32.32+34.9+34.9)/3</f>
        <v>34.04</v>
      </c>
      <c r="H35" s="213">
        <f t="shared" si="2"/>
        <v>34.04</v>
      </c>
    </row>
    <row r="36" spans="1:8" ht="38.25">
      <c r="A36" s="105" t="s">
        <v>147</v>
      </c>
      <c r="B36" s="195"/>
      <c r="C36" s="103" t="s">
        <v>360</v>
      </c>
      <c r="D36" s="204" t="s">
        <v>295</v>
      </c>
      <c r="E36" s="204"/>
      <c r="F36" s="209">
        <v>2</v>
      </c>
      <c r="G36" s="213">
        <f>(134.9+131.9+79.12)/3</f>
        <v>115.30666666666667</v>
      </c>
      <c r="H36" s="213">
        <f t="shared" si="2"/>
        <v>230.61333333333334</v>
      </c>
    </row>
    <row r="37" spans="1:8" ht="65.25" customHeight="1">
      <c r="A37" s="105">
        <v>70105</v>
      </c>
      <c r="B37" s="195" t="s">
        <v>351</v>
      </c>
      <c r="C37" s="103" t="s">
        <v>361</v>
      </c>
      <c r="D37" s="204" t="s">
        <v>145</v>
      </c>
      <c r="E37" s="204"/>
      <c r="F37" s="208">
        <v>5.0000000000000001E-3</v>
      </c>
      <c r="G37" s="213">
        <v>1.06</v>
      </c>
      <c r="H37" s="213">
        <f t="shared" si="2"/>
        <v>5.3E-3</v>
      </c>
    </row>
    <row r="38" spans="1:8" ht="65.25" customHeight="1">
      <c r="A38" s="105">
        <v>88316</v>
      </c>
      <c r="B38" s="195" t="s">
        <v>52</v>
      </c>
      <c r="C38" s="103" t="s">
        <v>144</v>
      </c>
      <c r="D38" s="204" t="s">
        <v>143</v>
      </c>
      <c r="E38" s="204"/>
      <c r="F38" s="208">
        <v>1.169</v>
      </c>
      <c r="G38" s="213">
        <v>22.64</v>
      </c>
      <c r="H38" s="213">
        <f t="shared" si="2"/>
        <v>26.466160000000002</v>
      </c>
    </row>
    <row r="39" spans="1:8" ht="65.25" customHeight="1">
      <c r="A39" s="105">
        <v>88325</v>
      </c>
      <c r="B39" s="195" t="s">
        <v>52</v>
      </c>
      <c r="C39" s="103" t="s">
        <v>296</v>
      </c>
      <c r="D39" s="204" t="s">
        <v>143</v>
      </c>
      <c r="E39" s="204"/>
      <c r="F39" s="208">
        <v>2.3380000000000001</v>
      </c>
      <c r="G39" s="213">
        <v>25.05</v>
      </c>
      <c r="H39" s="213">
        <f t="shared" si="2"/>
        <v>58.566900000000004</v>
      </c>
    </row>
    <row r="40" spans="1:8" ht="65.25" customHeight="1">
      <c r="A40" s="105">
        <v>91692</v>
      </c>
      <c r="B40" s="195" t="s">
        <v>52</v>
      </c>
      <c r="C40" s="103" t="s">
        <v>362</v>
      </c>
      <c r="D40" s="204" t="s">
        <v>363</v>
      </c>
      <c r="E40" s="204"/>
      <c r="F40" s="208">
        <v>5.0999999999999997E-2</v>
      </c>
      <c r="G40" s="213">
        <v>38.36</v>
      </c>
      <c r="H40" s="213">
        <f t="shared" si="2"/>
        <v>1.9563599999999999</v>
      </c>
    </row>
    <row r="41" spans="1:8" ht="65.25" customHeight="1">
      <c r="A41" s="105">
        <v>91693</v>
      </c>
      <c r="B41" s="195" t="s">
        <v>52</v>
      </c>
      <c r="C41" s="103" t="s">
        <v>364</v>
      </c>
      <c r="D41" s="204" t="s">
        <v>365</v>
      </c>
      <c r="E41" s="204"/>
      <c r="F41" s="208">
        <v>2.2869999999999999</v>
      </c>
      <c r="G41" s="213">
        <v>36.770000000000003</v>
      </c>
      <c r="H41" s="213">
        <f t="shared" si="2"/>
        <v>84.09299</v>
      </c>
    </row>
    <row r="42" spans="1:8" ht="65.25" customHeight="1">
      <c r="A42" s="12">
        <v>200511</v>
      </c>
      <c r="B42" s="195" t="s">
        <v>351</v>
      </c>
      <c r="C42" s="103" t="s">
        <v>352</v>
      </c>
      <c r="D42" s="204" t="s">
        <v>171</v>
      </c>
      <c r="E42" s="204"/>
      <c r="F42" s="225">
        <f>F33</f>
        <v>1.36</v>
      </c>
      <c r="G42" s="213">
        <v>32.42</v>
      </c>
      <c r="H42" s="213">
        <f t="shared" ref="H42" si="3">G42*F42</f>
        <v>44.091200000000008</v>
      </c>
    </row>
    <row r="43" spans="1:8" ht="15">
      <c r="A43" s="314" t="s">
        <v>146</v>
      </c>
      <c r="B43" s="315"/>
      <c r="C43" s="315"/>
      <c r="D43" s="315"/>
      <c r="E43" s="315"/>
      <c r="F43" s="315"/>
      <c r="G43" s="316"/>
      <c r="H43" s="220">
        <f>SUM(H32:H42)</f>
        <v>819.35845333333339</v>
      </c>
    </row>
    <row r="47" spans="1:8" ht="36" customHeight="1">
      <c r="A47" s="319" t="s">
        <v>279</v>
      </c>
      <c r="B47" s="319"/>
      <c r="C47" s="319"/>
      <c r="D47" s="319"/>
      <c r="E47" s="319"/>
      <c r="F47" s="319"/>
      <c r="G47" s="319"/>
      <c r="H47" s="56" t="s">
        <v>611</v>
      </c>
    </row>
    <row r="48" spans="1:8">
      <c r="A48" s="192" t="s">
        <v>8</v>
      </c>
      <c r="B48" s="192" t="s">
        <v>280</v>
      </c>
      <c r="C48" s="216" t="s">
        <v>138</v>
      </c>
      <c r="D48" s="192" t="s">
        <v>281</v>
      </c>
      <c r="E48" s="192"/>
      <c r="F48" s="192" t="s">
        <v>282</v>
      </c>
      <c r="G48" s="192" t="s">
        <v>146</v>
      </c>
    </row>
    <row r="49" spans="1:8">
      <c r="A49" s="148">
        <v>3</v>
      </c>
      <c r="B49" s="149"/>
      <c r="C49" s="217"/>
      <c r="D49" s="149"/>
      <c r="E49" s="149"/>
      <c r="F49" s="149"/>
      <c r="G49" s="150"/>
    </row>
    <row r="50" spans="1:8" ht="38.25">
      <c r="A50" s="105" t="s">
        <v>293</v>
      </c>
      <c r="B50" s="161">
        <v>34713</v>
      </c>
      <c r="C50" s="162" t="s">
        <v>283</v>
      </c>
      <c r="D50" s="202">
        <v>223.15</v>
      </c>
      <c r="E50" s="202"/>
      <c r="F50" s="207">
        <v>1</v>
      </c>
      <c r="G50" s="213">
        <f>F50*D50</f>
        <v>223.15</v>
      </c>
    </row>
    <row r="51" spans="1:8" ht="25.5">
      <c r="A51" s="105" t="s">
        <v>294</v>
      </c>
      <c r="B51" s="161">
        <v>102181</v>
      </c>
      <c r="C51" s="162" t="s">
        <v>284</v>
      </c>
      <c r="D51" s="203">
        <v>347.99</v>
      </c>
      <c r="E51" s="203"/>
      <c r="F51" s="207">
        <v>1</v>
      </c>
      <c r="G51" s="213">
        <f t="shared" ref="G51:G55" si="4">F51*D51</f>
        <v>347.99</v>
      </c>
    </row>
    <row r="52" spans="1:8" ht="51">
      <c r="A52" s="105" t="s">
        <v>287</v>
      </c>
      <c r="B52" s="161">
        <v>38165</v>
      </c>
      <c r="C52" s="162" t="s">
        <v>285</v>
      </c>
      <c r="D52" s="203">
        <v>77.25</v>
      </c>
      <c r="E52" s="203"/>
      <c r="F52" s="208">
        <v>1</v>
      </c>
      <c r="G52" s="213">
        <f t="shared" si="4"/>
        <v>77.25</v>
      </c>
    </row>
    <row r="53" spans="1:8" ht="38.25">
      <c r="A53" s="105" t="s">
        <v>287</v>
      </c>
      <c r="B53" s="161">
        <v>43605</v>
      </c>
      <c r="C53" s="162" t="s">
        <v>288</v>
      </c>
      <c r="D53" s="204">
        <v>47.08</v>
      </c>
      <c r="E53" s="204"/>
      <c r="F53" s="209">
        <v>0.9</v>
      </c>
      <c r="G53" s="213">
        <f t="shared" si="4"/>
        <v>42.372</v>
      </c>
    </row>
    <row r="54" spans="1:8" ht="51">
      <c r="A54" s="105" t="s">
        <v>287</v>
      </c>
      <c r="B54" s="161">
        <v>38179</v>
      </c>
      <c r="C54" s="162" t="s">
        <v>289</v>
      </c>
      <c r="D54" s="204">
        <v>51.88</v>
      </c>
      <c r="E54" s="204"/>
      <c r="F54" s="209">
        <v>1</v>
      </c>
      <c r="G54" s="213">
        <f t="shared" si="4"/>
        <v>51.88</v>
      </c>
    </row>
    <row r="55" spans="1:8" ht="104.25" customHeight="1">
      <c r="A55" s="105" t="s">
        <v>287</v>
      </c>
      <c r="B55" s="105">
        <v>3104</v>
      </c>
      <c r="C55" s="103" t="s">
        <v>290</v>
      </c>
      <c r="D55" s="204">
        <v>161.34</v>
      </c>
      <c r="E55" s="204"/>
      <c r="F55" s="209">
        <v>1</v>
      </c>
      <c r="G55" s="213">
        <f t="shared" si="4"/>
        <v>161.34</v>
      </c>
    </row>
    <row r="56" spans="1:8">
      <c r="A56" s="312" t="s">
        <v>146</v>
      </c>
      <c r="B56" s="313"/>
      <c r="C56" s="313"/>
      <c r="D56" s="313"/>
      <c r="E56" s="313"/>
      <c r="F56" s="313"/>
      <c r="G56" s="213">
        <f>SUM(G50:G55)</f>
        <v>903.98199999999997</v>
      </c>
    </row>
    <row r="59" spans="1:8" ht="31.5" customHeight="1">
      <c r="A59" s="224">
        <v>102148</v>
      </c>
      <c r="B59" s="309" t="s">
        <v>385</v>
      </c>
      <c r="C59" s="310"/>
      <c r="D59" s="310"/>
      <c r="E59" s="310"/>
      <c r="F59" s="310"/>
      <c r="G59" s="311"/>
      <c r="H59" s="56" t="s">
        <v>612</v>
      </c>
    </row>
    <row r="60" spans="1:8">
      <c r="A60" s="192" t="s">
        <v>8</v>
      </c>
      <c r="B60" s="192" t="s">
        <v>280</v>
      </c>
      <c r="C60" s="216" t="s">
        <v>138</v>
      </c>
      <c r="D60" s="192" t="s">
        <v>281</v>
      </c>
      <c r="E60" s="192" t="s">
        <v>295</v>
      </c>
      <c r="F60" s="192" t="s">
        <v>282</v>
      </c>
      <c r="G60" s="192" t="s">
        <v>146</v>
      </c>
    </row>
    <row r="61" spans="1:8">
      <c r="A61" s="148">
        <v>3</v>
      </c>
      <c r="B61" s="149"/>
      <c r="C61" s="217"/>
      <c r="D61" s="149"/>
      <c r="E61" s="149"/>
      <c r="F61" s="149"/>
      <c r="G61" s="150"/>
    </row>
    <row r="62" spans="1:8">
      <c r="A62" s="105" t="s">
        <v>293</v>
      </c>
      <c r="B62" s="161">
        <v>4375</v>
      </c>
      <c r="C62" s="162" t="s">
        <v>386</v>
      </c>
      <c r="D62" s="202">
        <v>223.15</v>
      </c>
      <c r="E62" s="202" t="s">
        <v>295</v>
      </c>
      <c r="F62" s="207">
        <v>2.423</v>
      </c>
      <c r="G62" s="213">
        <v>0.14000000000000001</v>
      </c>
    </row>
    <row r="63" spans="1:8">
      <c r="A63" s="105" t="s">
        <v>293</v>
      </c>
      <c r="B63" s="161">
        <v>11186</v>
      </c>
      <c r="C63" s="162" t="s">
        <v>387</v>
      </c>
      <c r="D63" s="203">
        <v>347.99</v>
      </c>
      <c r="E63" s="110" t="s">
        <v>171</v>
      </c>
      <c r="F63" s="207">
        <v>1</v>
      </c>
      <c r="G63" s="213">
        <v>292.39999999999998</v>
      </c>
    </row>
    <row r="64" spans="1:8" ht="38.25">
      <c r="A64" s="105" t="s">
        <v>147</v>
      </c>
      <c r="B64" s="161">
        <v>44121</v>
      </c>
      <c r="C64" s="162" t="s">
        <v>388</v>
      </c>
      <c r="D64" s="203">
        <v>77.25</v>
      </c>
      <c r="E64" s="110" t="s">
        <v>295</v>
      </c>
      <c r="F64" s="208">
        <v>2.423</v>
      </c>
      <c r="G64" s="213">
        <f>(1.19+1.8+2)/3</f>
        <v>1.6633333333333333</v>
      </c>
    </row>
    <row r="65" spans="1:7" ht="25.5">
      <c r="A65" s="105" t="s">
        <v>52</v>
      </c>
      <c r="B65" s="161">
        <v>88316</v>
      </c>
      <c r="C65" s="162" t="s">
        <v>144</v>
      </c>
      <c r="D65" s="204">
        <v>47.08</v>
      </c>
      <c r="E65" s="227" t="s">
        <v>143</v>
      </c>
      <c r="F65" s="209">
        <v>0.21199999999999999</v>
      </c>
      <c r="G65" s="213">
        <v>22.64</v>
      </c>
    </row>
    <row r="66" spans="1:7" ht="25.5">
      <c r="A66" s="105" t="s">
        <v>52</v>
      </c>
      <c r="B66" s="161">
        <v>88325</v>
      </c>
      <c r="C66" s="162" t="s">
        <v>296</v>
      </c>
      <c r="D66" s="204">
        <v>25.05</v>
      </c>
      <c r="E66" s="227" t="s">
        <v>143</v>
      </c>
      <c r="F66" s="209">
        <v>0.218</v>
      </c>
      <c r="G66" s="213">
        <v>25.05</v>
      </c>
    </row>
    <row r="67" spans="1:7">
      <c r="A67" s="312" t="s">
        <v>146</v>
      </c>
      <c r="B67" s="313"/>
      <c r="C67" s="313"/>
      <c r="D67" s="313"/>
      <c r="E67" s="313"/>
      <c r="F67" s="313"/>
      <c r="G67" s="213">
        <f>SUM(G62:G66)</f>
        <v>341.89333333333332</v>
      </c>
    </row>
    <row r="70" spans="1:7" ht="28.5" customHeight="1">
      <c r="A70" s="236" t="s">
        <v>515</v>
      </c>
      <c r="B70" s="306" t="s">
        <v>516</v>
      </c>
      <c r="C70" s="307"/>
      <c r="D70" s="307"/>
      <c r="E70" s="307"/>
      <c r="F70" s="308"/>
      <c r="G70" s="56" t="s">
        <v>613</v>
      </c>
    </row>
    <row r="71" spans="1:7">
      <c r="A71" s="237" t="s">
        <v>517</v>
      </c>
      <c r="B71" s="238" t="s">
        <v>138</v>
      </c>
      <c r="C71" s="238" t="s">
        <v>141</v>
      </c>
      <c r="D71" s="238" t="s">
        <v>142</v>
      </c>
      <c r="E71" s="238" t="s">
        <v>518</v>
      </c>
      <c r="F71" s="239" t="s">
        <v>146</v>
      </c>
    </row>
    <row r="72" spans="1:7" ht="38.25">
      <c r="A72" s="240" t="s">
        <v>147</v>
      </c>
      <c r="B72" s="188" t="s">
        <v>519</v>
      </c>
      <c r="C72" s="241" t="s">
        <v>141</v>
      </c>
      <c r="D72" s="241">
        <v>1</v>
      </c>
      <c r="E72" s="242">
        <f>(5859+5799+6499)/3</f>
        <v>6052.333333333333</v>
      </c>
      <c r="F72" s="243">
        <f>E72*D72</f>
        <v>6052.333333333333</v>
      </c>
    </row>
    <row r="73" spans="1:7" ht="86.25" customHeight="1">
      <c r="A73" s="240">
        <v>1573</v>
      </c>
      <c r="B73" s="188" t="s">
        <v>520</v>
      </c>
      <c r="C73" s="241" t="s">
        <v>141</v>
      </c>
      <c r="D73" s="241">
        <v>10</v>
      </c>
      <c r="E73" s="242">
        <v>2.16</v>
      </c>
      <c r="F73" s="243">
        <f t="shared" ref="F73:F79" si="5">E73*D73</f>
        <v>21.6</v>
      </c>
    </row>
    <row r="74" spans="1:7" ht="76.5">
      <c r="A74" s="240">
        <v>7568</v>
      </c>
      <c r="B74" s="188" t="s">
        <v>521</v>
      </c>
      <c r="C74" s="241" t="s">
        <v>141</v>
      </c>
      <c r="D74" s="241">
        <v>9</v>
      </c>
      <c r="E74" s="242">
        <v>0.92</v>
      </c>
      <c r="F74" s="243">
        <f t="shared" si="5"/>
        <v>8.2800000000000011</v>
      </c>
    </row>
    <row r="75" spans="1:7" ht="65.25" customHeight="1">
      <c r="A75" s="240">
        <v>11976</v>
      </c>
      <c r="B75" s="188" t="s">
        <v>522</v>
      </c>
      <c r="C75" s="241" t="s">
        <v>141</v>
      </c>
      <c r="D75" s="241">
        <v>6</v>
      </c>
      <c r="E75" s="242">
        <v>1.44</v>
      </c>
      <c r="F75" s="243">
        <f t="shared" si="5"/>
        <v>8.64</v>
      </c>
    </row>
    <row r="76" spans="1:7" ht="91.5" customHeight="1">
      <c r="A76" s="240">
        <v>13246</v>
      </c>
      <c r="B76" s="188" t="s">
        <v>523</v>
      </c>
      <c r="C76" s="241" t="s">
        <v>141</v>
      </c>
      <c r="D76" s="241">
        <v>4</v>
      </c>
      <c r="E76" s="242">
        <v>0.54</v>
      </c>
      <c r="F76" s="243">
        <f t="shared" si="5"/>
        <v>2.16</v>
      </c>
    </row>
    <row r="77" spans="1:7" ht="89.25">
      <c r="A77" s="240" t="s">
        <v>524</v>
      </c>
      <c r="B77" s="188" t="s">
        <v>525</v>
      </c>
      <c r="C77" s="241" t="s">
        <v>141</v>
      </c>
      <c r="D77" s="241">
        <v>2</v>
      </c>
      <c r="E77" s="242">
        <v>32.880000000000003</v>
      </c>
      <c r="F77" s="243">
        <f t="shared" si="5"/>
        <v>65.760000000000005</v>
      </c>
    </row>
    <row r="78" spans="1:7" ht="38.25">
      <c r="A78" s="240">
        <v>88243</v>
      </c>
      <c r="B78" s="188" t="s">
        <v>526</v>
      </c>
      <c r="C78" s="241" t="s">
        <v>143</v>
      </c>
      <c r="D78" s="241">
        <v>2.6335000000000002</v>
      </c>
      <c r="E78" s="242">
        <v>26.45</v>
      </c>
      <c r="F78" s="243">
        <f t="shared" si="5"/>
        <v>69.656075000000001</v>
      </c>
    </row>
    <row r="79" spans="1:7" ht="73.5" customHeight="1">
      <c r="A79" s="240">
        <v>100308</v>
      </c>
      <c r="B79" s="188" t="s">
        <v>527</v>
      </c>
      <c r="C79" s="241" t="s">
        <v>143</v>
      </c>
      <c r="D79" s="241">
        <f>D78</f>
        <v>2.6335000000000002</v>
      </c>
      <c r="E79" s="242">
        <v>33.380000000000003</v>
      </c>
      <c r="F79" s="243">
        <f t="shared" si="5"/>
        <v>87.906230000000008</v>
      </c>
    </row>
    <row r="80" spans="1:7">
      <c r="A80" s="244"/>
      <c r="B80" s="245"/>
      <c r="C80" s="246"/>
      <c r="D80" s="246"/>
      <c r="E80" s="247"/>
      <c r="F80" s="248">
        <f>SUM(F72:F79)</f>
        <v>6316.335638333333</v>
      </c>
    </row>
    <row r="81" spans="1:8" ht="25.5">
      <c r="A81" s="244"/>
      <c r="B81" s="245" t="s">
        <v>528</v>
      </c>
      <c r="C81" s="246"/>
      <c r="D81" s="246"/>
      <c r="E81" s="249"/>
      <c r="F81" s="249"/>
    </row>
    <row r="86" spans="1:8" ht="41.25" customHeight="1">
      <c r="A86" s="251" t="s">
        <v>475</v>
      </c>
      <c r="B86" s="309" t="s">
        <v>529</v>
      </c>
      <c r="C86" s="310"/>
      <c r="D86" s="310"/>
      <c r="E86" s="310"/>
      <c r="F86" s="310"/>
      <c r="G86" s="311"/>
      <c r="H86" s="56" t="s">
        <v>614</v>
      </c>
    </row>
    <row r="87" spans="1:8">
      <c r="A87" s="192" t="s">
        <v>8</v>
      </c>
      <c r="B87" s="192" t="s">
        <v>280</v>
      </c>
      <c r="C87" s="216" t="s">
        <v>138</v>
      </c>
      <c r="D87" s="192" t="s">
        <v>281</v>
      </c>
      <c r="E87" s="192" t="s">
        <v>295</v>
      </c>
      <c r="F87" s="192" t="s">
        <v>282</v>
      </c>
      <c r="G87" s="192" t="s">
        <v>146</v>
      </c>
    </row>
    <row r="88" spans="1:8">
      <c r="A88" s="148">
        <v>3</v>
      </c>
      <c r="B88" s="149"/>
      <c r="C88" s="217"/>
      <c r="D88" s="149"/>
      <c r="E88" s="149"/>
      <c r="F88" s="149"/>
      <c r="G88" s="150"/>
    </row>
    <row r="89" spans="1:8" ht="25.5">
      <c r="A89" s="105" t="s">
        <v>147</v>
      </c>
      <c r="B89" s="161"/>
      <c r="C89" s="162" t="s">
        <v>530</v>
      </c>
      <c r="D89" s="202">
        <v>107.35</v>
      </c>
      <c r="E89" s="202" t="s">
        <v>295</v>
      </c>
      <c r="F89" s="207">
        <v>1</v>
      </c>
      <c r="G89" s="213">
        <f>(96+131.71+94.34)/3</f>
        <v>107.35000000000001</v>
      </c>
    </row>
    <row r="90" spans="1:8" ht="25.5">
      <c r="A90" s="105" t="s">
        <v>29</v>
      </c>
      <c r="B90" s="161" t="s">
        <v>532</v>
      </c>
      <c r="C90" s="162" t="s">
        <v>531</v>
      </c>
      <c r="D90" s="204">
        <v>25.52</v>
      </c>
      <c r="E90" s="227" t="s">
        <v>143</v>
      </c>
      <c r="F90" s="209">
        <v>0.2291</v>
      </c>
      <c r="G90" s="213">
        <f>F90*D90</f>
        <v>5.8466319999999996</v>
      </c>
    </row>
    <row r="91" spans="1:8" ht="25.5">
      <c r="A91" s="105" t="s">
        <v>29</v>
      </c>
      <c r="B91" s="161" t="s">
        <v>534</v>
      </c>
      <c r="C91" s="162" t="s">
        <v>533</v>
      </c>
      <c r="D91" s="204">
        <v>31.64</v>
      </c>
      <c r="E91" s="227" t="s">
        <v>143</v>
      </c>
      <c r="F91" s="209">
        <v>0.218</v>
      </c>
      <c r="G91" s="213">
        <f>F91*D91</f>
        <v>6.8975200000000001</v>
      </c>
    </row>
    <row r="92" spans="1:8">
      <c r="A92" s="312" t="s">
        <v>146</v>
      </c>
      <c r="B92" s="313"/>
      <c r="C92" s="313"/>
      <c r="D92" s="313"/>
      <c r="E92" s="313"/>
      <c r="F92" s="313"/>
      <c r="G92" s="213">
        <f>SUM(G89:G91)</f>
        <v>120.09415200000001</v>
      </c>
    </row>
    <row r="96" spans="1:8">
      <c r="A96" s="251" t="s">
        <v>476</v>
      </c>
      <c r="B96" s="309" t="s">
        <v>535</v>
      </c>
      <c r="C96" s="310"/>
      <c r="D96" s="310"/>
      <c r="E96" s="310"/>
      <c r="F96" s="310"/>
      <c r="G96" s="311"/>
      <c r="H96" s="56" t="s">
        <v>615</v>
      </c>
    </row>
    <row r="97" spans="1:8">
      <c r="A97" s="192" t="s">
        <v>8</v>
      </c>
      <c r="B97" s="192" t="s">
        <v>280</v>
      </c>
      <c r="C97" s="216" t="s">
        <v>138</v>
      </c>
      <c r="D97" s="192" t="s">
        <v>281</v>
      </c>
      <c r="E97" s="192" t="s">
        <v>295</v>
      </c>
      <c r="F97" s="192" t="s">
        <v>282</v>
      </c>
      <c r="G97" s="192" t="s">
        <v>146</v>
      </c>
    </row>
    <row r="98" spans="1:8">
      <c r="A98" s="148">
        <v>3</v>
      </c>
      <c r="B98" s="149"/>
      <c r="C98" s="217"/>
      <c r="D98" s="149"/>
      <c r="E98" s="149"/>
      <c r="F98" s="149"/>
      <c r="G98" s="150"/>
    </row>
    <row r="99" spans="1:8" ht="25.5">
      <c r="A99" s="105" t="s">
        <v>147</v>
      </c>
      <c r="B99" s="161"/>
      <c r="C99" s="162" t="s">
        <v>530</v>
      </c>
      <c r="D99" s="202">
        <f>(113.21+65.99+76.88)/3</f>
        <v>85.36</v>
      </c>
      <c r="E99" s="202" t="s">
        <v>295</v>
      </c>
      <c r="F99" s="207">
        <v>1</v>
      </c>
      <c r="G99" s="213">
        <f>F99*D99</f>
        <v>85.36</v>
      </c>
    </row>
    <row r="100" spans="1:8" ht="25.5">
      <c r="A100" s="105" t="s">
        <v>29</v>
      </c>
      <c r="B100" s="161" t="s">
        <v>532</v>
      </c>
      <c r="C100" s="162" t="s">
        <v>531</v>
      </c>
      <c r="D100" s="204">
        <v>25.52</v>
      </c>
      <c r="E100" s="227" t="s">
        <v>143</v>
      </c>
      <c r="F100" s="209">
        <v>0.2291</v>
      </c>
      <c r="G100" s="213">
        <f>F100*D100</f>
        <v>5.8466319999999996</v>
      </c>
    </row>
    <row r="101" spans="1:8" ht="25.5">
      <c r="A101" s="105" t="s">
        <v>29</v>
      </c>
      <c r="B101" s="161" t="s">
        <v>534</v>
      </c>
      <c r="C101" s="162" t="s">
        <v>533</v>
      </c>
      <c r="D101" s="204">
        <v>31.64</v>
      </c>
      <c r="E101" s="227" t="s">
        <v>143</v>
      </c>
      <c r="F101" s="209">
        <v>0.218</v>
      </c>
      <c r="G101" s="213">
        <f>F101*D101</f>
        <v>6.8975200000000001</v>
      </c>
    </row>
    <row r="102" spans="1:8">
      <c r="A102" s="312" t="s">
        <v>146</v>
      </c>
      <c r="B102" s="313"/>
      <c r="C102" s="313"/>
      <c r="D102" s="313"/>
      <c r="E102" s="313"/>
      <c r="F102" s="313"/>
      <c r="G102" s="213">
        <f>SUM(G99:G101)</f>
        <v>98.104151999999999</v>
      </c>
    </row>
    <row r="105" spans="1:8" ht="28.5" customHeight="1">
      <c r="A105" s="303" t="s">
        <v>579</v>
      </c>
      <c r="B105" s="303"/>
      <c r="C105" s="303"/>
      <c r="D105" s="303"/>
      <c r="E105" s="303"/>
      <c r="F105" s="303"/>
      <c r="G105" s="303"/>
      <c r="H105" s="56" t="s">
        <v>616</v>
      </c>
    </row>
    <row r="106" spans="1:8">
      <c r="A106" s="256" t="s">
        <v>8</v>
      </c>
      <c r="B106" s="256" t="s">
        <v>280</v>
      </c>
      <c r="C106" s="256" t="s">
        <v>138</v>
      </c>
      <c r="D106" s="256" t="s">
        <v>141</v>
      </c>
      <c r="E106" s="256" t="s">
        <v>281</v>
      </c>
      <c r="F106" s="256" t="s">
        <v>282</v>
      </c>
      <c r="G106" s="256" t="s">
        <v>146</v>
      </c>
    </row>
    <row r="107" spans="1:8">
      <c r="A107" s="257">
        <v>3</v>
      </c>
      <c r="B107" s="258"/>
      <c r="C107" s="258"/>
      <c r="D107" s="258"/>
      <c r="E107" s="258"/>
      <c r="F107" s="258"/>
      <c r="G107" s="259"/>
    </row>
    <row r="108" spans="1:8" ht="38.25">
      <c r="A108" s="260" t="s">
        <v>577</v>
      </c>
      <c r="B108" s="161">
        <v>34713</v>
      </c>
      <c r="C108" s="162" t="s">
        <v>283</v>
      </c>
      <c r="D108" s="261" t="s">
        <v>171</v>
      </c>
      <c r="E108" s="262">
        <v>223.15</v>
      </c>
      <c r="F108" s="263">
        <f>0.8*2.1</f>
        <v>1.6800000000000002</v>
      </c>
      <c r="G108" s="264">
        <f>F108*E108</f>
        <v>374.89200000000005</v>
      </c>
    </row>
    <row r="109" spans="1:8" ht="25.5">
      <c r="A109" s="260" t="s">
        <v>577</v>
      </c>
      <c r="B109" s="161">
        <v>102181</v>
      </c>
      <c r="C109" s="162" t="s">
        <v>284</v>
      </c>
      <c r="D109" s="265" t="s">
        <v>171</v>
      </c>
      <c r="E109" s="266">
        <v>347.99</v>
      </c>
      <c r="F109" s="263">
        <f>0.9*2.1</f>
        <v>1.8900000000000001</v>
      </c>
      <c r="G109" s="264">
        <f t="shared" ref="G109:G114" si="6">F109*E109</f>
        <v>657.70110000000011</v>
      </c>
    </row>
    <row r="110" spans="1:8" ht="51">
      <c r="A110" s="260" t="s">
        <v>52</v>
      </c>
      <c r="B110" s="161">
        <v>38165</v>
      </c>
      <c r="C110" s="162" t="s">
        <v>285</v>
      </c>
      <c r="D110" s="265" t="s">
        <v>286</v>
      </c>
      <c r="E110" s="266">
        <v>77.25</v>
      </c>
      <c r="F110" s="267">
        <v>1</v>
      </c>
      <c r="G110" s="264">
        <f t="shared" si="6"/>
        <v>77.25</v>
      </c>
    </row>
    <row r="111" spans="1:8" ht="38.25">
      <c r="A111" s="260" t="s">
        <v>287</v>
      </c>
      <c r="B111" s="161">
        <v>43605</v>
      </c>
      <c r="C111" s="162" t="s">
        <v>288</v>
      </c>
      <c r="D111" s="265" t="s">
        <v>145</v>
      </c>
      <c r="E111" s="268">
        <v>47.08</v>
      </c>
      <c r="F111" s="269">
        <v>0.9</v>
      </c>
      <c r="G111" s="264">
        <f t="shared" si="6"/>
        <v>42.372</v>
      </c>
    </row>
    <row r="112" spans="1:8" ht="51">
      <c r="A112" s="260" t="s">
        <v>577</v>
      </c>
      <c r="B112" s="161">
        <v>38179</v>
      </c>
      <c r="C112" s="162" t="s">
        <v>289</v>
      </c>
      <c r="D112" s="265" t="s">
        <v>141</v>
      </c>
      <c r="E112" s="268">
        <v>51.88</v>
      </c>
      <c r="F112" s="269">
        <v>1</v>
      </c>
      <c r="G112" s="264">
        <f t="shared" si="6"/>
        <v>51.88</v>
      </c>
    </row>
    <row r="113" spans="1:7" ht="102">
      <c r="A113" s="260" t="s">
        <v>577</v>
      </c>
      <c r="B113" s="261">
        <v>3104</v>
      </c>
      <c r="C113" s="270" t="s">
        <v>290</v>
      </c>
      <c r="D113" s="265" t="s">
        <v>286</v>
      </c>
      <c r="E113" s="268">
        <v>161.34</v>
      </c>
      <c r="F113" s="269">
        <v>1</v>
      </c>
      <c r="G113" s="264">
        <f t="shared" si="6"/>
        <v>161.34</v>
      </c>
    </row>
    <row r="114" spans="1:7" ht="33.75" customHeight="1">
      <c r="A114" s="260" t="s">
        <v>578</v>
      </c>
      <c r="B114" s="261">
        <v>200511</v>
      </c>
      <c r="C114" s="270" t="s">
        <v>352</v>
      </c>
      <c r="D114" s="265" t="s">
        <v>171</v>
      </c>
      <c r="E114" s="268">
        <v>32.42</v>
      </c>
      <c r="F114" s="269">
        <f>0.8*2.1</f>
        <v>1.6800000000000002</v>
      </c>
      <c r="G114" s="264">
        <f t="shared" si="6"/>
        <v>54.465600000000009</v>
      </c>
    </row>
    <row r="115" spans="1:7">
      <c r="A115" s="304" t="s">
        <v>146</v>
      </c>
      <c r="B115" s="305"/>
      <c r="C115" s="305"/>
      <c r="D115" s="305"/>
      <c r="E115" s="305"/>
      <c r="F115" s="305"/>
      <c r="G115" s="264">
        <f>SUM(G108:G114)</f>
        <v>1419.9007000000001</v>
      </c>
    </row>
  </sheetData>
  <mergeCells count="17">
    <mergeCell ref="A2:H4"/>
    <mergeCell ref="A12:H14"/>
    <mergeCell ref="A56:F56"/>
    <mergeCell ref="A43:G43"/>
    <mergeCell ref="A67:F67"/>
    <mergeCell ref="B59:G59"/>
    <mergeCell ref="I2:L3"/>
    <mergeCell ref="I12:K14"/>
    <mergeCell ref="A47:G47"/>
    <mergeCell ref="B30:H30"/>
    <mergeCell ref="A105:G105"/>
    <mergeCell ref="A115:F115"/>
    <mergeCell ref="B70:F70"/>
    <mergeCell ref="B86:G86"/>
    <mergeCell ref="A92:F92"/>
    <mergeCell ref="B96:G96"/>
    <mergeCell ref="A102:F102"/>
  </mergeCells>
  <phoneticPr fontId="34" type="noConversion"/>
  <conditionalFormatting sqref="F72:F81 E81">
    <cfRule type="expression" dxfId="1" priority="1" stopIfTrue="1">
      <formula>AND(#REF!&lt;&gt;"COMPOSICAO",#REF!&lt;&gt;"INSUMO",#REF!&lt;&gt;"")</formula>
    </cfRule>
    <cfRule type="expression" dxfId="0" priority="2" stopIfTrue="1">
      <formula>AND(OR(#REF!="COMPOSICAO",#REF!="INSUMO",#REF!&lt;&gt;""),#REF!&lt;&gt;"")</formula>
    </cfRule>
  </conditionalFormatting>
  <pageMargins left="0.511811024" right="0.511811024" top="0.78740157499999996" bottom="0.78740157499999996" header="0.31496062000000002" footer="0.31496062000000002"/>
  <pageSetup paperSize="9" scale="77" orientation="portrait"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PLANILHA ORÇAMENTARIA</vt:lpstr>
      <vt:lpstr>MEMORIA DE CALCULO</vt:lpstr>
      <vt:lpstr>CRONOGRAMA</vt:lpstr>
      <vt:lpstr>COMPOSIÇÃO</vt:lpstr>
      <vt:lpstr>CRONOGRAMA!Area_de_impressao</vt:lpstr>
      <vt:lpstr>'MEMORIA DE CALCULO'!Area_de_impressao</vt:lpstr>
      <vt:lpstr>'PLANILHA ORÇAMENTARIA'!Area_de_impressao</vt:lpstr>
      <vt:lpstr>'PLANILHA ORÇAMENTARIA'!Titulos_de_impressao</vt:lpstr>
    </vt:vector>
  </TitlesOfParts>
  <Company>Fnde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Renan</cp:lastModifiedBy>
  <cp:lastPrinted>2025-10-17T17:02:23Z</cp:lastPrinted>
  <dcterms:created xsi:type="dcterms:W3CDTF">2012-10-15T18:57:41Z</dcterms:created>
  <dcterms:modified xsi:type="dcterms:W3CDTF">2025-10-17T17:03:36Z</dcterms:modified>
</cp:coreProperties>
</file>